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drawings/drawing2.xml" ContentType="application/vnd.openxmlformats-officedocument.drawing+xml"/>
  <Override PartName="/xl/ctrlProps/ctrlProp4.xml" ContentType="application/vnd.ms-excel.controlproperties+xml"/>
  <Override PartName="/xl/drawings/drawing3.xml" ContentType="application/vnd.openxmlformats-officedocument.drawing+xml"/>
  <Override PartName="/xl/ctrlProps/ctrlProp5.xml" ContentType="application/vnd.ms-excel.controlproperties+xml"/>
  <Override PartName="/xl/drawings/drawing4.xml" ContentType="application/vnd.openxmlformats-officedocument.drawing+xml"/>
  <Override PartName="/xl/ctrlProps/ctrlProp6.xml" ContentType="application/vnd.ms-excel.controlproperties+xml"/>
  <Override PartName="/xl/ctrlProps/ctrlProp7.xml" ContentType="application/vnd.ms-excel.controlproperties+xml"/>
  <Override PartName="/xl/drawings/drawing5.xml" ContentType="application/vnd.openxmlformats-officedocument.drawing+xml"/>
  <Override PartName="/xl/ctrlProps/ctrlProp8.xml" ContentType="application/vnd.ms-excel.controlproperties+xml"/>
  <Override PartName="/xl/ctrlProps/ctrlProp9.xml" ContentType="application/vnd.ms-excel.controlproperties+xml"/>
  <Override PartName="/xl/drawings/drawing6.xml" ContentType="application/vnd.openxmlformats-officedocument.drawing+xml"/>
  <Override PartName="/xl/ctrlProps/ctrlProp10.xml" ContentType="application/vnd.ms-excel.controlproperties+xml"/>
  <Override PartName="/xl/ctrlProps/ctrlProp11.xml" ContentType="application/vnd.ms-excel.controlproperties+xml"/>
  <Override PartName="/xl/drawings/drawing7.xml" ContentType="application/vnd.openxmlformats-officedocument.drawing+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drawings/drawing8.xml" ContentType="application/vnd.openxmlformats-officedocument.drawing+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drawings/drawing9.xml" ContentType="application/vnd.openxmlformats-officedocument.drawing+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drawings/drawing10.xml" ContentType="application/vnd.openxmlformats-officedocument.drawing+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drawings/drawing11.xml" ContentType="application/vnd.openxmlformats-officedocument.drawing+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drawings/drawing12.xml" ContentType="application/vnd.openxmlformats-officedocument.drawing+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drawings/drawing13.xml" ContentType="application/vnd.openxmlformats-officedocument.drawing+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drawings/drawing14.xml" ContentType="application/vnd.openxmlformats-officedocument.drawing+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drawings/drawing15.xml" ContentType="application/vnd.openxmlformats-officedocument.drawing+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drawings/drawing16.xml" ContentType="application/vnd.openxmlformats-officedocument.drawing+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drawings/drawing17.xml" ContentType="application/vnd.openxmlformats-officedocument.drawing+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drawings/drawing18.xml" ContentType="application/vnd.openxmlformats-officedocument.drawing+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drawings/drawing19.xml" ContentType="application/vnd.openxmlformats-officedocument.drawing+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drawings/drawing20.xml" ContentType="application/vnd.openxmlformats-officedocument.drawing+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drawings/drawing21.xml" ContentType="application/vnd.openxmlformats-officedocument.drawing+xml"/>
  <Override PartName="/xl/ctrlProps/ctrlProp68.xml" ContentType="application/vnd.ms-excel.controlproperties+xml"/>
  <Override PartName="/xl/ctrlProps/ctrlProp69.xml" ContentType="application/vnd.ms-excel.controlproperties+xml"/>
  <Override PartName="/xl/drawings/drawing22.xml" ContentType="application/vnd.openxmlformats-officedocument.drawing+xml"/>
  <Override PartName="/xl/ctrlProps/ctrlProp70.xml" ContentType="application/vnd.ms-excel.controlproperties+xml"/>
  <Override PartName="/xl/ctrlProps/ctrlProp71.xml" ContentType="application/vnd.ms-excel.controlproperties+xml"/>
  <Override PartName="/xl/drawings/drawing23.xml" ContentType="application/vnd.openxmlformats-officedocument.drawing+xml"/>
  <Override PartName="/xl/ctrlProps/ctrlProp72.xml" ContentType="application/vnd.ms-excel.controlproperties+xml"/>
  <Override PartName="/xl/drawings/drawing24.xml" ContentType="application/vnd.openxmlformats-officedocument.drawing+xml"/>
  <Override PartName="/xl/ctrlProps/ctrlProp73.xml" ContentType="application/vnd.ms-excel.controlproperties+xml"/>
  <Override PartName="/xl/drawings/drawing25.xml" ContentType="application/vnd.openxmlformats-officedocument.drawing+xml"/>
  <Override PartName="/xl/ctrlProps/ctrlProp74.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updateLinks="never" codeName="DieseArbeitsmappe" defaultThemeVersion="124226"/>
  <mc:AlternateContent xmlns:mc="http://schemas.openxmlformats.org/markup-compatibility/2006">
    <mc:Choice Requires="x15">
      <x15ac:absPath xmlns:x15ac="http://schemas.microsoft.com/office/spreadsheetml/2010/11/ac" url="H:\ENAIO\OSTEMP\00844236\CACHE\04\00\22\"/>
    </mc:Choice>
  </mc:AlternateContent>
  <xr:revisionPtr revIDLastSave="0" documentId="14_{AB11C570-CCD5-4FF6-B961-95B27F0123D8}" xr6:coauthVersionLast="47" xr6:coauthVersionMax="47" xr10:uidLastSave="{00000000-0000-0000-0000-000000000000}"/>
  <workbookProtection workbookAlgorithmName="SHA-512" workbookHashValue="kG6GZjsF2BQSfL+LSybKMydCXHfPFCiFJ+TzVxhWHgDz7HBQhRfSf/jDSCYjv8z9Kp2A4poP5DBduuVef+hTxw==" workbookSaltValue="pjrMimXKkzzx6ujdxp6utA==" workbookSpinCount="100000" lockStructure="1"/>
  <bookViews>
    <workbookView xWindow="-120" yWindow="-120" windowWidth="29040" windowHeight="17520" tabRatio="861" xr2:uid="{00000000-000D-0000-FFFF-FFFF00000000}"/>
  </bookViews>
  <sheets>
    <sheet name="Inhaltsverzeichnis" sheetId="1" r:id="rId1"/>
    <sheet name="Preisübersicht" sheetId="3" r:id="rId2"/>
    <sheet name="Preisübersicht (nach Bedarf)" sheetId="23" r:id="rId3"/>
    <sheet name="SVS UnterhaltsRG" sheetId="38" r:id="rId4"/>
    <sheet name="SVS GrundRG" sheetId="29" r:id="rId5"/>
    <sheet name="SVS SonderRG" sheetId="43" r:id="rId6"/>
    <sheet name="Kal Unter RSU GrPav" sheetId="62" r:id="rId7"/>
    <sheet name="Kal Grund RSU GrPav" sheetId="66" r:id="rId8"/>
    <sheet name="Kal Unter RSU HG" sheetId="63" r:id="rId9"/>
    <sheet name="Kal Unter Fer RSU HG" sheetId="70" r:id="rId10"/>
    <sheet name="Kal Unter Bed RSU HG" sheetId="71" r:id="rId11"/>
    <sheet name="Kal Grund RSU HG" sheetId="67" r:id="rId12"/>
    <sheet name="Kal Grund Bed RSU HG" sheetId="74" r:id="rId13"/>
    <sheet name="Kal Unter RSU Nord" sheetId="64" r:id="rId14"/>
    <sheet name="Kal Unter Bed RSU Nord" sheetId="72" r:id="rId15"/>
    <sheet name="Kal Grund RSU Nord" sheetId="68" r:id="rId16"/>
    <sheet name="Kal Unter RSU TH" sheetId="65" r:id="rId17"/>
    <sheet name="Kal Unter Bed RSU TH" sheetId="73" r:id="rId18"/>
    <sheet name="Kal Grund RSU TH" sheetId="69" r:id="rId19"/>
    <sheet name="Kal Sonder RSU TH Bed" sheetId="75" r:id="rId20"/>
    <sheet name="Kal Rohre u Balken Gesamt" sheetId="53" r:id="rId21"/>
    <sheet name="Kal Sonstiges Gesamt" sheetId="54" r:id="rId22"/>
    <sheet name="Kal TeilRG Gesamt" sheetId="48" r:id="rId23"/>
    <sheet name="Kal Pflegefilm Bed" sheetId="55" r:id="rId24"/>
    <sheet name="Reinigungstage" sheetId="46" r:id="rId25"/>
  </sheets>
  <externalReferences>
    <externalReference r:id="rId26"/>
    <externalReference r:id="rId27"/>
    <externalReference r:id="rId28"/>
    <externalReference r:id="rId29"/>
  </externalReferences>
  <definedNames>
    <definedName name="berAuftragskosten" localSheetId="12">SVS #REF!</definedName>
    <definedName name="berAuftragskosten" localSheetId="7">SVS #REF!</definedName>
    <definedName name="berAuftragskosten" localSheetId="11">SVS #REF!</definedName>
    <definedName name="berAuftragskosten" localSheetId="15">SVS #REF!</definedName>
    <definedName name="berAuftragskosten" localSheetId="18">SVS #REF!</definedName>
    <definedName name="berAuftragskosten" localSheetId="19">SVS [1]UnterhaltsRG!$H$38:$H$41</definedName>
    <definedName name="berAuftragskosten" localSheetId="10">SVS #REF!</definedName>
    <definedName name="berAuftragskosten" localSheetId="14">SVS #REF!</definedName>
    <definedName name="berAuftragskosten" localSheetId="17">SVS #REF!</definedName>
    <definedName name="berAuftragskosten" localSheetId="9">SVS #REF!</definedName>
    <definedName name="berAuftragskosten" localSheetId="6">SVS #REF!</definedName>
    <definedName name="berAuftragskosten" localSheetId="8">SVS #REF!</definedName>
    <definedName name="berAuftragskosten" localSheetId="13">SVS #REF!</definedName>
    <definedName name="berAuftragskosten" localSheetId="16">SVS #REF!</definedName>
    <definedName name="berAuftragskosten">SVS #REF!</definedName>
    <definedName name="BereichSVSGrundWC">#REF!</definedName>
    <definedName name="berRGTageObjekt" localSheetId="19">[2]Reinigungstage!#REF!</definedName>
    <definedName name="berRGTageObjekt">#REF!</definedName>
    <definedName name="_xlnm.Print_Area" localSheetId="0">Inhaltsverzeichnis!$A$1:$Q$24</definedName>
    <definedName name="_xlnm.Print_Area" localSheetId="12">'Kal Grund Bed RSU HG'!$A$1:$R$24</definedName>
    <definedName name="_xlnm.Print_Area" localSheetId="7">'Kal Grund RSU GrPav'!$A$1:$R$37</definedName>
    <definedName name="_xlnm.Print_Area" localSheetId="11">'Kal Grund RSU HG'!$A$1:$R$140</definedName>
    <definedName name="_xlnm.Print_Area" localSheetId="15">'Kal Grund RSU Nord'!$A$1:$R$49</definedName>
    <definedName name="_xlnm.Print_Area" localSheetId="18">'Kal Grund RSU TH'!$A$1:$R$64</definedName>
    <definedName name="_xlnm.Print_Area" localSheetId="23">'Kal Pflegefilm Bed'!$A$1:$G$8</definedName>
    <definedName name="_xlnm.Print_Area" localSheetId="20">'Kal Rohre u Balken Gesamt'!$A$1:$K$10</definedName>
    <definedName name="_xlnm.Print_Area" localSheetId="19">'Kal Sonder RSU TH Bed'!$A$1:$S$70</definedName>
    <definedName name="_xlnm.Print_Area" localSheetId="21">'Kal Sonstiges Gesamt'!$A$1:$Q$15</definedName>
    <definedName name="_xlnm.Print_Area" localSheetId="22">'Kal TeilRG Gesamt'!$A$1:$N$14</definedName>
    <definedName name="_xlnm.Print_Area" localSheetId="10">'Kal Unter Bed RSU HG'!$A$1:$S$30</definedName>
    <definedName name="_xlnm.Print_Area" localSheetId="14">'Kal Unter Bed RSU Nord'!$A$1:$S$24</definedName>
    <definedName name="_xlnm.Print_Area" localSheetId="17">'Kal Unter Bed RSU TH'!$A$1:$S$24</definedName>
    <definedName name="_xlnm.Print_Area" localSheetId="9">'Kal Unter Fer RSU HG'!$A$1:$S$35</definedName>
    <definedName name="_xlnm.Print_Area" localSheetId="6">'Kal Unter RSU GrPav'!$A$1:$S$38</definedName>
    <definedName name="_xlnm.Print_Area" localSheetId="8">'Kal Unter RSU HG'!$A$1:$S$162</definedName>
    <definedName name="_xlnm.Print_Area" localSheetId="13">'Kal Unter RSU Nord'!$A$1:$S$59</definedName>
    <definedName name="_xlnm.Print_Area" localSheetId="16">'Kal Unter RSU TH'!$A$1:$S$72</definedName>
    <definedName name="_xlnm.Print_Area" localSheetId="1">Preisübersicht!$A$1:$K$10</definedName>
    <definedName name="_xlnm.Print_Area" localSheetId="2">'Preisübersicht (nach Bedarf)'!$A$1:$N$9</definedName>
    <definedName name="_xlnm.Print_Area" localSheetId="4">'SVS GrundRG'!$A$1:$I$79</definedName>
    <definedName name="_xlnm.Print_Area" localSheetId="5">'SVS SonderRG'!$A$1:$P$79</definedName>
    <definedName name="_xlnm.Print_Area" localSheetId="3">'SVS UnterhaltsRG'!$A$1:$I$79</definedName>
    <definedName name="_xlnm.Print_Titles" localSheetId="12">'Kal Grund Bed RSU HG'!$20:$21</definedName>
    <definedName name="_xlnm.Print_Titles" localSheetId="7">'Kal Grund RSU GrPav'!$20:$21</definedName>
    <definedName name="_xlnm.Print_Titles" localSheetId="11">'Kal Grund RSU HG'!$20:$21</definedName>
    <definedName name="_xlnm.Print_Titles" localSheetId="15">'Kal Grund RSU Nord'!$20:$21</definedName>
    <definedName name="_xlnm.Print_Titles" localSheetId="18">'Kal Grund RSU TH'!$20:$21</definedName>
    <definedName name="_xlnm.Print_Titles" localSheetId="19">'Kal Sonder RSU TH Bed'!$20:$21</definedName>
    <definedName name="_xlnm.Print_Titles" localSheetId="22">'Kal TeilRG Gesamt'!$1:$4</definedName>
    <definedName name="_xlnm.Print_Titles" localSheetId="10">'Kal Unter Bed RSU HG'!$20:$21</definedName>
    <definedName name="_xlnm.Print_Titles" localSheetId="14">'Kal Unter Bed RSU Nord'!$20:$21</definedName>
    <definedName name="_xlnm.Print_Titles" localSheetId="17">'Kal Unter Bed RSU TH'!$20:$21</definedName>
    <definedName name="_xlnm.Print_Titles" localSheetId="9">'Kal Unter Fer RSU HG'!$20:$21</definedName>
    <definedName name="_xlnm.Print_Titles" localSheetId="6">'Kal Unter RSU GrPav'!$20:$21</definedName>
    <definedName name="_xlnm.Print_Titles" localSheetId="8">'Kal Unter RSU HG'!$20:$21</definedName>
    <definedName name="_xlnm.Print_Titles" localSheetId="13">'Kal Unter RSU Nord'!$20:$21</definedName>
    <definedName name="_xlnm.Print_Titles" localSheetId="16">'Kal Unter RSU TH'!$20:$21</definedName>
    <definedName name="_xlnm.Print_Titles" localSheetId="1">Preisübersicht!$1:$5</definedName>
    <definedName name="_xlnm.Print_Titles" localSheetId="2">'Preisübersicht (nach Bedarf)'!$1:$5</definedName>
    <definedName name="Ferien">#REF!</definedName>
    <definedName name="sAuftragskosten" localSheetId="12">SVS #REF!</definedName>
    <definedName name="sAuftragskosten" localSheetId="7">SVS #REF!</definedName>
    <definedName name="sAuftragskosten" localSheetId="11">SVS #REF!</definedName>
    <definedName name="sAuftragskosten" localSheetId="15">SVS #REF!</definedName>
    <definedName name="sAuftragskosten" localSheetId="18">SVS #REF!</definedName>
    <definedName name="sAuftragskosten" localSheetId="19">SVS [1]UnterhaltsRG!$H$38:$H$41</definedName>
    <definedName name="sAuftragskosten" localSheetId="10">SVS #REF!</definedName>
    <definedName name="sAuftragskosten" localSheetId="14">SVS #REF!</definedName>
    <definedName name="sAuftragskosten" localSheetId="17">SVS #REF!</definedName>
    <definedName name="sAuftragskosten" localSheetId="9">SVS #REF!</definedName>
    <definedName name="sAuftragskosten" localSheetId="6">SVS #REF!</definedName>
    <definedName name="sAuftragskosten" localSheetId="8">SVS #REF!</definedName>
    <definedName name="sAuftragskosten" localSheetId="13">SVS #REF!</definedName>
    <definedName name="sAuftragskosten" localSheetId="16">SVS #REF!</definedName>
    <definedName name="sAuftragskosten">SVS #REF!</definedName>
    <definedName name="SVListe" localSheetId="23">#REF!</definedName>
    <definedName name="SVListe" localSheetId="19">[3]Tabelle1!$A$1:$B$555</definedName>
    <definedName name="SVListe">#REF!</definedName>
    <definedName name="TTListe" localSheetId="23">#REF!</definedName>
    <definedName name="TTListe" localSheetId="19">[3]Tabelle1!$H$1:$I$82</definedName>
    <definedName name="TTListe">#REF!</definedName>
    <definedName name="Turnus" localSheetId="23">#REF!</definedName>
    <definedName name="Turnus" localSheetId="19">[3]Tabelle1!$C$2:$D$13</definedName>
    <definedName name="Turnus">#REF!</definedName>
    <definedName name="TurnusKita" localSheetId="23">#REF!</definedName>
    <definedName name="TurnusKita" localSheetId="19">[3]Tabelle1!$E$14:$F$25</definedName>
    <definedName name="TurnusKita">#REF!</definedName>
    <definedName name="TurnusSchule" localSheetId="23">#REF!</definedName>
    <definedName name="TurnusSchule" localSheetId="19">[3]Tabelle1!$E$2:$F$13</definedName>
    <definedName name="TurnusSchule">#REF!</definedName>
    <definedName name="TurnusVerwaltung" localSheetId="23">#REF!</definedName>
    <definedName name="TurnusVerwaltung" localSheetId="19">[3]Tabelle1!$E$26:$F$37</definedName>
    <definedName name="TurnusVerwaltung">#REF!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2" i="1" l="1"/>
  <c r="Y31" i="46"/>
  <c r="X31" i="46"/>
  <c r="W31" i="46"/>
  <c r="V31" i="46"/>
  <c r="U31" i="46"/>
  <c r="Y22" i="46"/>
  <c r="X22" i="46"/>
  <c r="W22" i="46"/>
  <c r="V22" i="46"/>
  <c r="U22" i="46"/>
  <c r="T22" i="46"/>
  <c r="S22" i="46"/>
  <c r="R22" i="46"/>
  <c r="Q22" i="46"/>
  <c r="P22" i="46"/>
  <c r="O22" i="46"/>
  <c r="N22" i="46"/>
  <c r="M22" i="46"/>
  <c r="L22" i="46"/>
  <c r="K22" i="46"/>
  <c r="I22" i="46"/>
  <c r="H22" i="46"/>
  <c r="G22" i="46"/>
  <c r="F22" i="46"/>
  <c r="E22" i="46"/>
  <c r="D22" i="46"/>
  <c r="C22" i="46"/>
  <c r="B22" i="46"/>
  <c r="Y21" i="46"/>
  <c r="X21" i="46"/>
  <c r="W21" i="46"/>
  <c r="V21" i="46"/>
  <c r="U21" i="46"/>
  <c r="T21" i="46"/>
  <c r="S21" i="46"/>
  <c r="R21" i="46"/>
  <c r="Q21" i="46"/>
  <c r="P21" i="46"/>
  <c r="O21" i="46"/>
  <c r="N21" i="46"/>
  <c r="M21" i="46"/>
  <c r="L21" i="46"/>
  <c r="K21" i="46"/>
  <c r="I21" i="46"/>
  <c r="H21" i="46"/>
  <c r="G21" i="46"/>
  <c r="F21" i="46"/>
  <c r="E21" i="46"/>
  <c r="D21" i="46"/>
  <c r="C21" i="46"/>
  <c r="B21" i="46"/>
  <c r="Y20" i="46"/>
  <c r="W20" i="46"/>
  <c r="V20" i="46"/>
  <c r="U20" i="46"/>
  <c r="T20" i="46"/>
  <c r="S20" i="46"/>
  <c r="R20" i="46"/>
  <c r="Q20" i="46"/>
  <c r="P20" i="46"/>
  <c r="O20" i="46"/>
  <c r="N20" i="46"/>
  <c r="M20" i="46"/>
  <c r="L20" i="46"/>
  <c r="K20" i="46"/>
  <c r="J20" i="46"/>
  <c r="E20" i="46"/>
  <c r="D20" i="46"/>
  <c r="C20" i="46"/>
  <c r="B20" i="46"/>
  <c r="Y19" i="46"/>
  <c r="W19" i="46"/>
  <c r="V19" i="46"/>
  <c r="U19" i="46"/>
  <c r="T19" i="46"/>
  <c r="S19" i="46"/>
  <c r="R19" i="46"/>
  <c r="Q19" i="46"/>
  <c r="P19" i="46"/>
  <c r="O19" i="46"/>
  <c r="N19" i="46"/>
  <c r="M19" i="46"/>
  <c r="L19" i="46"/>
  <c r="K19" i="46"/>
  <c r="J19" i="46"/>
  <c r="E19" i="46"/>
  <c r="D19" i="46"/>
  <c r="C19" i="46"/>
  <c r="B19" i="46"/>
  <c r="Y18" i="46"/>
  <c r="W18" i="46"/>
  <c r="V18" i="46"/>
  <c r="U18" i="46"/>
  <c r="T18" i="46"/>
  <c r="S18" i="46"/>
  <c r="R18" i="46"/>
  <c r="Q18" i="46"/>
  <c r="P18" i="46"/>
  <c r="O18" i="46"/>
  <c r="N18" i="46"/>
  <c r="M18" i="46"/>
  <c r="L18" i="46"/>
  <c r="K18" i="46"/>
  <c r="J18" i="46"/>
  <c r="E18" i="46"/>
  <c r="D18" i="46"/>
  <c r="C18" i="46"/>
  <c r="B18" i="46"/>
  <c r="Y17" i="46"/>
  <c r="W17" i="46"/>
  <c r="V17" i="46"/>
  <c r="U17" i="46"/>
  <c r="T17" i="46"/>
  <c r="S17" i="46"/>
  <c r="R17" i="46"/>
  <c r="Q17" i="46"/>
  <c r="P17" i="46"/>
  <c r="O17" i="46"/>
  <c r="N17" i="46"/>
  <c r="M17" i="46"/>
  <c r="L17" i="46"/>
  <c r="K17" i="46"/>
  <c r="J17" i="46"/>
  <c r="E17" i="46"/>
  <c r="D17" i="46"/>
  <c r="C17" i="46"/>
  <c r="B17" i="46"/>
  <c r="Y16" i="46"/>
  <c r="W16" i="46"/>
  <c r="V16" i="46"/>
  <c r="U16" i="46"/>
  <c r="T16" i="46"/>
  <c r="S16" i="46"/>
  <c r="R16" i="46"/>
  <c r="Q16" i="46"/>
  <c r="P16" i="46"/>
  <c r="O16" i="46"/>
  <c r="N16" i="46"/>
  <c r="M16" i="46"/>
  <c r="L16" i="46"/>
  <c r="K16" i="46"/>
  <c r="J16" i="46"/>
  <c r="E16" i="46"/>
  <c r="D16" i="46"/>
  <c r="C16" i="46"/>
  <c r="B16" i="46"/>
  <c r="Y15" i="46"/>
  <c r="W15" i="46"/>
  <c r="V15" i="46"/>
  <c r="U15" i="46"/>
  <c r="T15" i="46"/>
  <c r="S15" i="46"/>
  <c r="R15" i="46"/>
  <c r="Q15" i="46"/>
  <c r="P15" i="46"/>
  <c r="O15" i="46"/>
  <c r="N15" i="46"/>
  <c r="M15" i="46"/>
  <c r="L15" i="46"/>
  <c r="K15" i="46"/>
  <c r="J15" i="46"/>
  <c r="E15" i="46"/>
  <c r="D15" i="46"/>
  <c r="C15" i="46"/>
  <c r="B15" i="46"/>
  <c r="Y14" i="46"/>
  <c r="W14" i="46"/>
  <c r="V14" i="46"/>
  <c r="U14" i="46"/>
  <c r="T14" i="46"/>
  <c r="S14" i="46"/>
  <c r="R14" i="46"/>
  <c r="Q14" i="46"/>
  <c r="P14" i="46"/>
  <c r="O14" i="46"/>
  <c r="N14" i="46"/>
  <c r="M14" i="46"/>
  <c r="L14" i="46"/>
  <c r="K14" i="46"/>
  <c r="J14" i="46"/>
  <c r="E14" i="46"/>
  <c r="D14" i="46"/>
  <c r="C14" i="46"/>
  <c r="B14" i="46"/>
  <c r="Y13" i="46"/>
  <c r="W13" i="46"/>
  <c r="V13" i="46"/>
  <c r="U13" i="46"/>
  <c r="T13" i="46"/>
  <c r="S13" i="46"/>
  <c r="R13" i="46"/>
  <c r="Q13" i="46"/>
  <c r="P13" i="46"/>
  <c r="O13" i="46"/>
  <c r="N13" i="46"/>
  <c r="M13" i="46"/>
  <c r="L13" i="46"/>
  <c r="K13" i="46"/>
  <c r="J13" i="46"/>
  <c r="E13" i="46"/>
  <c r="D13" i="46"/>
  <c r="C13" i="46"/>
  <c r="B13" i="46"/>
  <c r="Y12" i="46"/>
  <c r="W12" i="46"/>
  <c r="V12" i="46"/>
  <c r="U12" i="46"/>
  <c r="T12" i="46"/>
  <c r="S12" i="46"/>
  <c r="R12" i="46"/>
  <c r="Q12" i="46"/>
  <c r="P12" i="46"/>
  <c r="O12" i="46"/>
  <c r="N12" i="46"/>
  <c r="M12" i="46"/>
  <c r="L12" i="46"/>
  <c r="K12" i="46"/>
  <c r="J12" i="46"/>
  <c r="E12" i="46"/>
  <c r="D12" i="46"/>
  <c r="C12" i="46"/>
  <c r="B12" i="46"/>
  <c r="Y11" i="46"/>
  <c r="W11" i="46"/>
  <c r="V11" i="46"/>
  <c r="U11" i="46"/>
  <c r="T11" i="46"/>
  <c r="S11" i="46"/>
  <c r="R11" i="46"/>
  <c r="Q11" i="46"/>
  <c r="P11" i="46"/>
  <c r="O11" i="46"/>
  <c r="N11" i="46"/>
  <c r="M11" i="46"/>
  <c r="L11" i="46"/>
  <c r="K11" i="46"/>
  <c r="J11" i="46"/>
  <c r="E11" i="46"/>
  <c r="D11" i="46"/>
  <c r="C11" i="46"/>
  <c r="B11" i="46"/>
  <c r="Y10" i="46"/>
  <c r="W10" i="46"/>
  <c r="V10" i="46"/>
  <c r="U10" i="46"/>
  <c r="T10" i="46"/>
  <c r="S10" i="46"/>
  <c r="R10" i="46"/>
  <c r="Q10" i="46"/>
  <c r="P10" i="46"/>
  <c r="O10" i="46"/>
  <c r="N10" i="46"/>
  <c r="M10" i="46"/>
  <c r="L10" i="46"/>
  <c r="K10" i="46"/>
  <c r="J10" i="46"/>
  <c r="E10" i="46"/>
  <c r="D10" i="46"/>
  <c r="C10" i="46"/>
  <c r="B10" i="46"/>
  <c r="B2" i="46"/>
  <c r="E1" i="46"/>
  <c r="H8" i="55"/>
  <c r="G8" i="55"/>
  <c r="H7" i="55"/>
  <c r="G7" i="55"/>
  <c r="H6" i="55"/>
  <c r="G6" i="55"/>
  <c r="H5" i="55"/>
  <c r="G5" i="55"/>
  <c r="H3" i="55"/>
  <c r="E2" i="55"/>
  <c r="B2" i="55"/>
  <c r="O14" i="48"/>
  <c r="N14" i="48"/>
  <c r="K14" i="48"/>
  <c r="H14" i="48"/>
  <c r="G14" i="48"/>
  <c r="O13" i="48"/>
  <c r="N13" i="48"/>
  <c r="K13" i="48"/>
  <c r="H13" i="48"/>
  <c r="G13" i="48"/>
  <c r="O12" i="48"/>
  <c r="N12" i="48"/>
  <c r="K12" i="48"/>
  <c r="H12" i="48"/>
  <c r="G12" i="48"/>
  <c r="O11" i="48"/>
  <c r="N11" i="48"/>
  <c r="K11" i="48"/>
  <c r="H11" i="48"/>
  <c r="G11" i="48"/>
  <c r="O10" i="48"/>
  <c r="N10" i="48"/>
  <c r="K10" i="48"/>
  <c r="H10" i="48"/>
  <c r="G10" i="48"/>
  <c r="O9" i="48"/>
  <c r="N9" i="48"/>
  <c r="K9" i="48"/>
  <c r="H9" i="48"/>
  <c r="G9" i="48"/>
  <c r="O8" i="48"/>
  <c r="N8" i="48"/>
  <c r="K8" i="48"/>
  <c r="H8" i="48"/>
  <c r="G8" i="48"/>
  <c r="O7" i="48"/>
  <c r="N7" i="48"/>
  <c r="K7" i="48"/>
  <c r="H7" i="48"/>
  <c r="G7" i="48"/>
  <c r="O6" i="48"/>
  <c r="N6" i="48"/>
  <c r="K6" i="48"/>
  <c r="H6" i="48"/>
  <c r="G6" i="48"/>
  <c r="O5" i="48"/>
  <c r="N5" i="48"/>
  <c r="K5" i="48"/>
  <c r="H5" i="48"/>
  <c r="G5" i="48"/>
  <c r="O3" i="48"/>
  <c r="B2" i="48"/>
  <c r="H1" i="48"/>
  <c r="R11" i="54"/>
  <c r="Q11" i="54"/>
  <c r="K11" i="54"/>
  <c r="J11" i="54"/>
  <c r="I11" i="54"/>
  <c r="E11" i="54"/>
  <c r="R10" i="54"/>
  <c r="Q10" i="54"/>
  <c r="K10" i="54"/>
  <c r="J10" i="54"/>
  <c r="I10" i="54"/>
  <c r="E10" i="54"/>
  <c r="R9" i="54"/>
  <c r="Q9" i="54"/>
  <c r="K9" i="54"/>
  <c r="J9" i="54"/>
  <c r="I9" i="54"/>
  <c r="E9" i="54"/>
  <c r="R8" i="54"/>
  <c r="Q8" i="54"/>
  <c r="K8" i="54"/>
  <c r="J8" i="54"/>
  <c r="I8" i="54"/>
  <c r="E8" i="54"/>
  <c r="R7" i="54"/>
  <c r="Q7" i="54"/>
  <c r="K7" i="54"/>
  <c r="J7" i="54"/>
  <c r="I7" i="54"/>
  <c r="E7" i="54"/>
  <c r="R6" i="54"/>
  <c r="Q6" i="54"/>
  <c r="K6" i="54"/>
  <c r="J6" i="54"/>
  <c r="I6" i="54"/>
  <c r="E6" i="54"/>
  <c r="R5" i="54"/>
  <c r="Q5" i="54"/>
  <c r="K5" i="54"/>
  <c r="J5" i="54"/>
  <c r="I5" i="54"/>
  <c r="E5" i="54"/>
  <c r="R3" i="54"/>
  <c r="E2" i="54"/>
  <c r="B2" i="54"/>
  <c r="L7" i="53"/>
  <c r="K7" i="53"/>
  <c r="G7" i="53"/>
  <c r="F7" i="53"/>
  <c r="L6" i="53"/>
  <c r="K6" i="53"/>
  <c r="G6" i="53"/>
  <c r="F6" i="53"/>
  <c r="L5" i="53"/>
  <c r="K5" i="53"/>
  <c r="G5" i="53"/>
  <c r="F5" i="53"/>
  <c r="L3" i="53"/>
  <c r="E2" i="53"/>
  <c r="B2" i="53"/>
  <c r="T65" i="75"/>
  <c r="R65" i="75"/>
  <c r="P65" i="75"/>
  <c r="N65" i="75"/>
  <c r="M65" i="75"/>
  <c r="L65" i="75"/>
  <c r="T64" i="75"/>
  <c r="R64" i="75"/>
  <c r="P64" i="75"/>
  <c r="N64" i="75"/>
  <c r="M64" i="75"/>
  <c r="L64" i="75"/>
  <c r="T63" i="75"/>
  <c r="R63" i="75"/>
  <c r="P63" i="75"/>
  <c r="N63" i="75"/>
  <c r="M63" i="75"/>
  <c r="L63" i="75"/>
  <c r="T62" i="75"/>
  <c r="R62" i="75"/>
  <c r="P62" i="75"/>
  <c r="N62" i="75"/>
  <c r="M62" i="75"/>
  <c r="L62" i="75"/>
  <c r="T61" i="75"/>
  <c r="R61" i="75"/>
  <c r="P61" i="75"/>
  <c r="N61" i="75"/>
  <c r="M61" i="75"/>
  <c r="L61" i="75"/>
  <c r="T60" i="75"/>
  <c r="R60" i="75"/>
  <c r="P60" i="75"/>
  <c r="N60" i="75"/>
  <c r="M60" i="75"/>
  <c r="L60" i="75"/>
  <c r="T59" i="75"/>
  <c r="R59" i="75"/>
  <c r="P59" i="75"/>
  <c r="N59" i="75"/>
  <c r="M59" i="75"/>
  <c r="L59" i="75"/>
  <c r="T58" i="75"/>
  <c r="R58" i="75"/>
  <c r="P58" i="75"/>
  <c r="N58" i="75"/>
  <c r="M58" i="75"/>
  <c r="L58" i="75"/>
  <c r="T57" i="75"/>
  <c r="R57" i="75"/>
  <c r="P57" i="75"/>
  <c r="N57" i="75"/>
  <c r="M57" i="75"/>
  <c r="L57" i="75"/>
  <c r="T56" i="75"/>
  <c r="R56" i="75"/>
  <c r="P56" i="75"/>
  <c r="N56" i="75"/>
  <c r="M56" i="75"/>
  <c r="L56" i="75"/>
  <c r="T55" i="75"/>
  <c r="R55" i="75"/>
  <c r="P55" i="75"/>
  <c r="N55" i="75"/>
  <c r="M55" i="75"/>
  <c r="L55" i="75"/>
  <c r="T54" i="75"/>
  <c r="R54" i="75"/>
  <c r="P54" i="75"/>
  <c r="N54" i="75"/>
  <c r="M54" i="75"/>
  <c r="L54" i="75"/>
  <c r="T53" i="75"/>
  <c r="R53" i="75"/>
  <c r="P53" i="75"/>
  <c r="N53" i="75"/>
  <c r="M53" i="75"/>
  <c r="L53" i="75"/>
  <c r="T52" i="75"/>
  <c r="R52" i="75"/>
  <c r="P52" i="75"/>
  <c r="N52" i="75"/>
  <c r="M52" i="75"/>
  <c r="L52" i="75"/>
  <c r="T51" i="75"/>
  <c r="R51" i="75"/>
  <c r="P51" i="75"/>
  <c r="N51" i="75"/>
  <c r="M51" i="75"/>
  <c r="L51" i="75"/>
  <c r="T50" i="75"/>
  <c r="R50" i="75"/>
  <c r="P50" i="75"/>
  <c r="N50" i="75"/>
  <c r="M50" i="75"/>
  <c r="L50" i="75"/>
  <c r="T49" i="75"/>
  <c r="R49" i="75"/>
  <c r="P49" i="75"/>
  <c r="N49" i="75"/>
  <c r="M49" i="75"/>
  <c r="L49" i="75"/>
  <c r="T48" i="75"/>
  <c r="R48" i="75"/>
  <c r="P48" i="75"/>
  <c r="N48" i="75"/>
  <c r="M48" i="75"/>
  <c r="L48" i="75"/>
  <c r="T47" i="75"/>
  <c r="R47" i="75"/>
  <c r="P47" i="75"/>
  <c r="N47" i="75"/>
  <c r="M47" i="75"/>
  <c r="L47" i="75"/>
  <c r="T46" i="75"/>
  <c r="R46" i="75"/>
  <c r="P46" i="75"/>
  <c r="N46" i="75"/>
  <c r="M46" i="75"/>
  <c r="L46" i="75"/>
  <c r="T45" i="75"/>
  <c r="R45" i="75"/>
  <c r="P45" i="75"/>
  <c r="N45" i="75"/>
  <c r="M45" i="75"/>
  <c r="L45" i="75"/>
  <c r="T44" i="75"/>
  <c r="R44" i="75"/>
  <c r="P44" i="75"/>
  <c r="N44" i="75"/>
  <c r="M44" i="75"/>
  <c r="L44" i="75"/>
  <c r="T43" i="75"/>
  <c r="R43" i="75"/>
  <c r="P43" i="75"/>
  <c r="N43" i="75"/>
  <c r="M43" i="75"/>
  <c r="L43" i="75"/>
  <c r="T42" i="75"/>
  <c r="R42" i="75"/>
  <c r="P42" i="75"/>
  <c r="N42" i="75"/>
  <c r="M42" i="75"/>
  <c r="L42" i="75"/>
  <c r="T41" i="75"/>
  <c r="R41" i="75"/>
  <c r="P41" i="75"/>
  <c r="N41" i="75"/>
  <c r="M41" i="75"/>
  <c r="L41" i="75"/>
  <c r="T40" i="75"/>
  <c r="R40" i="75"/>
  <c r="P40" i="75"/>
  <c r="N40" i="75"/>
  <c r="M40" i="75"/>
  <c r="L40" i="75"/>
  <c r="T39" i="75"/>
  <c r="R39" i="75"/>
  <c r="P39" i="75"/>
  <c r="N39" i="75"/>
  <c r="M39" i="75"/>
  <c r="L39" i="75"/>
  <c r="T38" i="75"/>
  <c r="R38" i="75"/>
  <c r="P38" i="75"/>
  <c r="N38" i="75"/>
  <c r="M38" i="75"/>
  <c r="L38" i="75"/>
  <c r="T37" i="75"/>
  <c r="R37" i="75"/>
  <c r="P37" i="75"/>
  <c r="N37" i="75"/>
  <c r="M37" i="75"/>
  <c r="L37" i="75"/>
  <c r="T36" i="75"/>
  <c r="R36" i="75"/>
  <c r="P36" i="75"/>
  <c r="N36" i="75"/>
  <c r="M36" i="75"/>
  <c r="L36" i="75"/>
  <c r="T35" i="75"/>
  <c r="R35" i="75"/>
  <c r="P35" i="75"/>
  <c r="N35" i="75"/>
  <c r="M35" i="75"/>
  <c r="L35" i="75"/>
  <c r="T34" i="75"/>
  <c r="R34" i="75"/>
  <c r="P34" i="75"/>
  <c r="N34" i="75"/>
  <c r="M34" i="75"/>
  <c r="L34" i="75"/>
  <c r="T33" i="75"/>
  <c r="R33" i="75"/>
  <c r="P33" i="75"/>
  <c r="N33" i="75"/>
  <c r="M33" i="75"/>
  <c r="L33" i="75"/>
  <c r="T32" i="75"/>
  <c r="R32" i="75"/>
  <c r="P32" i="75"/>
  <c r="N32" i="75"/>
  <c r="M32" i="75"/>
  <c r="L32" i="75"/>
  <c r="T31" i="75"/>
  <c r="R31" i="75"/>
  <c r="P31" i="75"/>
  <c r="N31" i="75"/>
  <c r="M31" i="75"/>
  <c r="L31" i="75"/>
  <c r="T30" i="75"/>
  <c r="R30" i="75"/>
  <c r="P30" i="75"/>
  <c r="N30" i="75"/>
  <c r="M30" i="75"/>
  <c r="L30" i="75"/>
  <c r="T29" i="75"/>
  <c r="R29" i="75"/>
  <c r="P29" i="75"/>
  <c r="N29" i="75"/>
  <c r="M29" i="75"/>
  <c r="L29" i="75"/>
  <c r="T28" i="75"/>
  <c r="R28" i="75"/>
  <c r="P28" i="75"/>
  <c r="N28" i="75"/>
  <c r="M28" i="75"/>
  <c r="L28" i="75"/>
  <c r="T27" i="75"/>
  <c r="R27" i="75"/>
  <c r="P27" i="75"/>
  <c r="N27" i="75"/>
  <c r="M27" i="75"/>
  <c r="L27" i="75"/>
  <c r="T26" i="75"/>
  <c r="R26" i="75"/>
  <c r="P26" i="75"/>
  <c r="N26" i="75"/>
  <c r="M26" i="75"/>
  <c r="L26" i="75"/>
  <c r="T25" i="75"/>
  <c r="R25" i="75"/>
  <c r="P25" i="75"/>
  <c r="N25" i="75"/>
  <c r="M25" i="75"/>
  <c r="L25" i="75"/>
  <c r="T24" i="75"/>
  <c r="R24" i="75"/>
  <c r="P24" i="75"/>
  <c r="N24" i="75"/>
  <c r="M24" i="75"/>
  <c r="L24" i="75"/>
  <c r="T23" i="75"/>
  <c r="R23" i="75"/>
  <c r="P23" i="75"/>
  <c r="N23" i="75"/>
  <c r="M23" i="75"/>
  <c r="L23" i="75"/>
  <c r="T22" i="75"/>
  <c r="R22" i="75"/>
  <c r="P22" i="75"/>
  <c r="N22" i="75"/>
  <c r="M22" i="75"/>
  <c r="L22" i="75"/>
  <c r="R21" i="75"/>
  <c r="P21" i="75"/>
  <c r="M21" i="75"/>
  <c r="L21" i="75"/>
  <c r="I21" i="75"/>
  <c r="H21" i="75"/>
  <c r="G21" i="75"/>
  <c r="T14" i="75"/>
  <c r="B13" i="75"/>
  <c r="J12" i="75"/>
  <c r="I12" i="75"/>
  <c r="J11" i="75"/>
  <c r="I11" i="75"/>
  <c r="J10" i="75"/>
  <c r="I10" i="75"/>
  <c r="J9" i="75"/>
  <c r="I9" i="75"/>
  <c r="J8" i="75"/>
  <c r="I8" i="75"/>
  <c r="J7" i="75"/>
  <c r="I7" i="75"/>
  <c r="J6" i="75"/>
  <c r="I6" i="75"/>
  <c r="J5" i="75"/>
  <c r="I5" i="75"/>
  <c r="J4" i="75"/>
  <c r="I4" i="75"/>
  <c r="B4" i="75"/>
  <c r="N2" i="75"/>
  <c r="X64" i="69"/>
  <c r="W64" i="69"/>
  <c r="V64" i="69"/>
  <c r="U64" i="69"/>
  <c r="S64" i="69"/>
  <c r="R64" i="69"/>
  <c r="Q64" i="69"/>
  <c r="P64" i="69"/>
  <c r="N64" i="69"/>
  <c r="M64" i="69"/>
  <c r="L64" i="69"/>
  <c r="X63" i="69"/>
  <c r="W63" i="69"/>
  <c r="V63" i="69"/>
  <c r="U63" i="69"/>
  <c r="S63" i="69"/>
  <c r="R63" i="69"/>
  <c r="Q63" i="69"/>
  <c r="P63" i="69"/>
  <c r="N63" i="69"/>
  <c r="M63" i="69"/>
  <c r="L63" i="69"/>
  <c r="X62" i="69"/>
  <c r="W62" i="69"/>
  <c r="V62" i="69"/>
  <c r="U62" i="69"/>
  <c r="S62" i="69"/>
  <c r="R62" i="69"/>
  <c r="Q62" i="69"/>
  <c r="P62" i="69"/>
  <c r="N62" i="69"/>
  <c r="M62" i="69"/>
  <c r="L62" i="69"/>
  <c r="X61" i="69"/>
  <c r="W61" i="69"/>
  <c r="V61" i="69"/>
  <c r="U61" i="69"/>
  <c r="S61" i="69"/>
  <c r="R61" i="69"/>
  <c r="Q61" i="69"/>
  <c r="P61" i="69"/>
  <c r="N61" i="69"/>
  <c r="M61" i="69"/>
  <c r="L61" i="69"/>
  <c r="X60" i="69"/>
  <c r="W60" i="69"/>
  <c r="V60" i="69"/>
  <c r="U60" i="69"/>
  <c r="S60" i="69"/>
  <c r="R60" i="69"/>
  <c r="Q60" i="69"/>
  <c r="P60" i="69"/>
  <c r="N60" i="69"/>
  <c r="M60" i="69"/>
  <c r="L60" i="69"/>
  <c r="X59" i="69"/>
  <c r="W59" i="69"/>
  <c r="V59" i="69"/>
  <c r="U59" i="69"/>
  <c r="S59" i="69"/>
  <c r="R59" i="69"/>
  <c r="Q59" i="69"/>
  <c r="P59" i="69"/>
  <c r="N59" i="69"/>
  <c r="M59" i="69"/>
  <c r="L59" i="69"/>
  <c r="X58" i="69"/>
  <c r="W58" i="69"/>
  <c r="V58" i="69"/>
  <c r="U58" i="69"/>
  <c r="S58" i="69"/>
  <c r="R58" i="69"/>
  <c r="Q58" i="69"/>
  <c r="P58" i="69"/>
  <c r="N58" i="69"/>
  <c r="M58" i="69"/>
  <c r="L58" i="69"/>
  <c r="X57" i="69"/>
  <c r="W57" i="69"/>
  <c r="V57" i="69"/>
  <c r="U57" i="69"/>
  <c r="S57" i="69"/>
  <c r="R57" i="69"/>
  <c r="Q57" i="69"/>
  <c r="P57" i="69"/>
  <c r="N57" i="69"/>
  <c r="M57" i="69"/>
  <c r="L57" i="69"/>
  <c r="X56" i="69"/>
  <c r="W56" i="69"/>
  <c r="V56" i="69"/>
  <c r="U56" i="69"/>
  <c r="S56" i="69"/>
  <c r="R56" i="69"/>
  <c r="Q56" i="69"/>
  <c r="P56" i="69"/>
  <c r="N56" i="69"/>
  <c r="M56" i="69"/>
  <c r="L56" i="69"/>
  <c r="X55" i="69"/>
  <c r="W55" i="69"/>
  <c r="V55" i="69"/>
  <c r="U55" i="69"/>
  <c r="S55" i="69"/>
  <c r="R55" i="69"/>
  <c r="Q55" i="69"/>
  <c r="P55" i="69"/>
  <c r="N55" i="69"/>
  <c r="M55" i="69"/>
  <c r="L55" i="69"/>
  <c r="X54" i="69"/>
  <c r="W54" i="69"/>
  <c r="V54" i="69"/>
  <c r="U54" i="69"/>
  <c r="S54" i="69"/>
  <c r="R54" i="69"/>
  <c r="Q54" i="69"/>
  <c r="P54" i="69"/>
  <c r="N54" i="69"/>
  <c r="M54" i="69"/>
  <c r="L54" i="69"/>
  <c r="X53" i="69"/>
  <c r="W53" i="69"/>
  <c r="V53" i="69"/>
  <c r="U53" i="69"/>
  <c r="S53" i="69"/>
  <c r="R53" i="69"/>
  <c r="Q53" i="69"/>
  <c r="P53" i="69"/>
  <c r="N53" i="69"/>
  <c r="M53" i="69"/>
  <c r="L53" i="69"/>
  <c r="X52" i="69"/>
  <c r="W52" i="69"/>
  <c r="V52" i="69"/>
  <c r="U52" i="69"/>
  <c r="S52" i="69"/>
  <c r="R52" i="69"/>
  <c r="Q52" i="69"/>
  <c r="P52" i="69"/>
  <c r="N52" i="69"/>
  <c r="M52" i="69"/>
  <c r="L52" i="69"/>
  <c r="X51" i="69"/>
  <c r="W51" i="69"/>
  <c r="V51" i="69"/>
  <c r="U51" i="69"/>
  <c r="S51" i="69"/>
  <c r="R51" i="69"/>
  <c r="Q51" i="69"/>
  <c r="P51" i="69"/>
  <c r="N51" i="69"/>
  <c r="M51" i="69"/>
  <c r="L51" i="69"/>
  <c r="X50" i="69"/>
  <c r="W50" i="69"/>
  <c r="V50" i="69"/>
  <c r="U50" i="69"/>
  <c r="S50" i="69"/>
  <c r="R50" i="69"/>
  <c r="Q50" i="69"/>
  <c r="P50" i="69"/>
  <c r="N50" i="69"/>
  <c r="M50" i="69"/>
  <c r="L50" i="69"/>
  <c r="X49" i="69"/>
  <c r="W49" i="69"/>
  <c r="V49" i="69"/>
  <c r="U49" i="69"/>
  <c r="S49" i="69"/>
  <c r="R49" i="69"/>
  <c r="Q49" i="69"/>
  <c r="P49" i="69"/>
  <c r="N49" i="69"/>
  <c r="M49" i="69"/>
  <c r="L49" i="69"/>
  <c r="X48" i="69"/>
  <c r="W48" i="69"/>
  <c r="V48" i="69"/>
  <c r="U48" i="69"/>
  <c r="S48" i="69"/>
  <c r="R48" i="69"/>
  <c r="Q48" i="69"/>
  <c r="P48" i="69"/>
  <c r="N48" i="69"/>
  <c r="M48" i="69"/>
  <c r="L48" i="69"/>
  <c r="X47" i="69"/>
  <c r="W47" i="69"/>
  <c r="V47" i="69"/>
  <c r="U47" i="69"/>
  <c r="S47" i="69"/>
  <c r="R47" i="69"/>
  <c r="Q47" i="69"/>
  <c r="P47" i="69"/>
  <c r="N47" i="69"/>
  <c r="M47" i="69"/>
  <c r="L47" i="69"/>
  <c r="X46" i="69"/>
  <c r="W46" i="69"/>
  <c r="V46" i="69"/>
  <c r="U46" i="69"/>
  <c r="S46" i="69"/>
  <c r="R46" i="69"/>
  <c r="Q46" i="69"/>
  <c r="P46" i="69"/>
  <c r="N46" i="69"/>
  <c r="M46" i="69"/>
  <c r="L46" i="69"/>
  <c r="X45" i="69"/>
  <c r="W45" i="69"/>
  <c r="V45" i="69"/>
  <c r="U45" i="69"/>
  <c r="S45" i="69"/>
  <c r="R45" i="69"/>
  <c r="Q45" i="69"/>
  <c r="P45" i="69"/>
  <c r="N45" i="69"/>
  <c r="M45" i="69"/>
  <c r="L45" i="69"/>
  <c r="X44" i="69"/>
  <c r="W44" i="69"/>
  <c r="V44" i="69"/>
  <c r="U44" i="69"/>
  <c r="S44" i="69"/>
  <c r="R44" i="69"/>
  <c r="Q44" i="69"/>
  <c r="P44" i="69"/>
  <c r="N44" i="69"/>
  <c r="M44" i="69"/>
  <c r="L44" i="69"/>
  <c r="X43" i="69"/>
  <c r="W43" i="69"/>
  <c r="V43" i="69"/>
  <c r="U43" i="69"/>
  <c r="S43" i="69"/>
  <c r="R43" i="69"/>
  <c r="Q43" i="69"/>
  <c r="P43" i="69"/>
  <c r="N43" i="69"/>
  <c r="M43" i="69"/>
  <c r="L43" i="69"/>
  <c r="X42" i="69"/>
  <c r="W42" i="69"/>
  <c r="V42" i="69"/>
  <c r="U42" i="69"/>
  <c r="S42" i="69"/>
  <c r="R42" i="69"/>
  <c r="Q42" i="69"/>
  <c r="P42" i="69"/>
  <c r="N42" i="69"/>
  <c r="M42" i="69"/>
  <c r="L42" i="69"/>
  <c r="X41" i="69"/>
  <c r="W41" i="69"/>
  <c r="V41" i="69"/>
  <c r="U41" i="69"/>
  <c r="S41" i="69"/>
  <c r="R41" i="69"/>
  <c r="Q41" i="69"/>
  <c r="P41" i="69"/>
  <c r="N41" i="69"/>
  <c r="M41" i="69"/>
  <c r="L41" i="69"/>
  <c r="X40" i="69"/>
  <c r="W40" i="69"/>
  <c r="V40" i="69"/>
  <c r="U40" i="69"/>
  <c r="S40" i="69"/>
  <c r="R40" i="69"/>
  <c r="Q40" i="69"/>
  <c r="P40" i="69"/>
  <c r="N40" i="69"/>
  <c r="M40" i="69"/>
  <c r="L40" i="69"/>
  <c r="X39" i="69"/>
  <c r="W39" i="69"/>
  <c r="V39" i="69"/>
  <c r="U39" i="69"/>
  <c r="S39" i="69"/>
  <c r="R39" i="69"/>
  <c r="Q39" i="69"/>
  <c r="P39" i="69"/>
  <c r="N39" i="69"/>
  <c r="M39" i="69"/>
  <c r="L39" i="69"/>
  <c r="X38" i="69"/>
  <c r="W38" i="69"/>
  <c r="V38" i="69"/>
  <c r="U38" i="69"/>
  <c r="S38" i="69"/>
  <c r="R38" i="69"/>
  <c r="Q38" i="69"/>
  <c r="P38" i="69"/>
  <c r="N38" i="69"/>
  <c r="M38" i="69"/>
  <c r="L38" i="69"/>
  <c r="X37" i="69"/>
  <c r="W37" i="69"/>
  <c r="V37" i="69"/>
  <c r="U37" i="69"/>
  <c r="S37" i="69"/>
  <c r="R37" i="69"/>
  <c r="Q37" i="69"/>
  <c r="P37" i="69"/>
  <c r="N37" i="69"/>
  <c r="M37" i="69"/>
  <c r="L37" i="69"/>
  <c r="X36" i="69"/>
  <c r="W36" i="69"/>
  <c r="V36" i="69"/>
  <c r="U36" i="69"/>
  <c r="S36" i="69"/>
  <c r="R36" i="69"/>
  <c r="Q36" i="69"/>
  <c r="P36" i="69"/>
  <c r="N36" i="69"/>
  <c r="M36" i="69"/>
  <c r="L36" i="69"/>
  <c r="X35" i="69"/>
  <c r="W35" i="69"/>
  <c r="V35" i="69"/>
  <c r="U35" i="69"/>
  <c r="S35" i="69"/>
  <c r="R35" i="69"/>
  <c r="Q35" i="69"/>
  <c r="P35" i="69"/>
  <c r="N35" i="69"/>
  <c r="M35" i="69"/>
  <c r="L35" i="69"/>
  <c r="X34" i="69"/>
  <c r="W34" i="69"/>
  <c r="V34" i="69"/>
  <c r="U34" i="69"/>
  <c r="S34" i="69"/>
  <c r="R34" i="69"/>
  <c r="Q34" i="69"/>
  <c r="P34" i="69"/>
  <c r="N34" i="69"/>
  <c r="M34" i="69"/>
  <c r="L34" i="69"/>
  <c r="X33" i="69"/>
  <c r="W33" i="69"/>
  <c r="V33" i="69"/>
  <c r="U33" i="69"/>
  <c r="S33" i="69"/>
  <c r="R33" i="69"/>
  <c r="Q33" i="69"/>
  <c r="P33" i="69"/>
  <c r="N33" i="69"/>
  <c r="M33" i="69"/>
  <c r="L33" i="69"/>
  <c r="X32" i="69"/>
  <c r="W32" i="69"/>
  <c r="V32" i="69"/>
  <c r="U32" i="69"/>
  <c r="S32" i="69"/>
  <c r="R32" i="69"/>
  <c r="Q32" i="69"/>
  <c r="P32" i="69"/>
  <c r="N32" i="69"/>
  <c r="M32" i="69"/>
  <c r="L32" i="69"/>
  <c r="X31" i="69"/>
  <c r="W31" i="69"/>
  <c r="V31" i="69"/>
  <c r="U31" i="69"/>
  <c r="S31" i="69"/>
  <c r="R31" i="69"/>
  <c r="Q31" i="69"/>
  <c r="P31" i="69"/>
  <c r="N31" i="69"/>
  <c r="M31" i="69"/>
  <c r="L31" i="69"/>
  <c r="X30" i="69"/>
  <c r="W30" i="69"/>
  <c r="V30" i="69"/>
  <c r="U30" i="69"/>
  <c r="S30" i="69"/>
  <c r="R30" i="69"/>
  <c r="Q30" i="69"/>
  <c r="P30" i="69"/>
  <c r="N30" i="69"/>
  <c r="M30" i="69"/>
  <c r="L30" i="69"/>
  <c r="X29" i="69"/>
  <c r="W29" i="69"/>
  <c r="V29" i="69"/>
  <c r="U29" i="69"/>
  <c r="S29" i="69"/>
  <c r="R29" i="69"/>
  <c r="Q29" i="69"/>
  <c r="P29" i="69"/>
  <c r="N29" i="69"/>
  <c r="M29" i="69"/>
  <c r="L29" i="69"/>
  <c r="X28" i="69"/>
  <c r="W28" i="69"/>
  <c r="V28" i="69"/>
  <c r="U28" i="69"/>
  <c r="S28" i="69"/>
  <c r="R28" i="69"/>
  <c r="Q28" i="69"/>
  <c r="P28" i="69"/>
  <c r="N28" i="69"/>
  <c r="M28" i="69"/>
  <c r="L28" i="69"/>
  <c r="X27" i="69"/>
  <c r="W27" i="69"/>
  <c r="V27" i="69"/>
  <c r="U27" i="69"/>
  <c r="S27" i="69"/>
  <c r="R27" i="69"/>
  <c r="Q27" i="69"/>
  <c r="P27" i="69"/>
  <c r="N27" i="69"/>
  <c r="M27" i="69"/>
  <c r="L27" i="69"/>
  <c r="X26" i="69"/>
  <c r="W26" i="69"/>
  <c r="V26" i="69"/>
  <c r="U26" i="69"/>
  <c r="S26" i="69"/>
  <c r="R26" i="69"/>
  <c r="Q26" i="69"/>
  <c r="P26" i="69"/>
  <c r="N26" i="69"/>
  <c r="M26" i="69"/>
  <c r="L26" i="69"/>
  <c r="X25" i="69"/>
  <c r="W25" i="69"/>
  <c r="V25" i="69"/>
  <c r="U25" i="69"/>
  <c r="S25" i="69"/>
  <c r="R25" i="69"/>
  <c r="Q25" i="69"/>
  <c r="P25" i="69"/>
  <c r="N25" i="69"/>
  <c r="M25" i="69"/>
  <c r="L25" i="69"/>
  <c r="X24" i="69"/>
  <c r="W24" i="69"/>
  <c r="V24" i="69"/>
  <c r="U24" i="69"/>
  <c r="S24" i="69"/>
  <c r="R24" i="69"/>
  <c r="Q24" i="69"/>
  <c r="P24" i="69"/>
  <c r="N24" i="69"/>
  <c r="M24" i="69"/>
  <c r="L24" i="69"/>
  <c r="X23" i="69"/>
  <c r="W23" i="69"/>
  <c r="V23" i="69"/>
  <c r="U23" i="69"/>
  <c r="S23" i="69"/>
  <c r="R23" i="69"/>
  <c r="Q23" i="69"/>
  <c r="P23" i="69"/>
  <c r="N23" i="69"/>
  <c r="M23" i="69"/>
  <c r="L23" i="69"/>
  <c r="X22" i="69"/>
  <c r="W22" i="69"/>
  <c r="V22" i="69"/>
  <c r="U22" i="69"/>
  <c r="S22" i="69"/>
  <c r="R22" i="69"/>
  <c r="Q22" i="69"/>
  <c r="P22" i="69"/>
  <c r="N22" i="69"/>
  <c r="M22" i="69"/>
  <c r="L22" i="69"/>
  <c r="R21" i="69"/>
  <c r="Q21" i="69"/>
  <c r="P21" i="69"/>
  <c r="M21" i="69"/>
  <c r="L21" i="69"/>
  <c r="I21" i="69"/>
  <c r="H21" i="69"/>
  <c r="G21" i="69"/>
  <c r="S14" i="69"/>
  <c r="O14" i="69"/>
  <c r="N14" i="69"/>
  <c r="B13" i="69"/>
  <c r="J12" i="69"/>
  <c r="I12" i="69"/>
  <c r="L11" i="69"/>
  <c r="J11" i="69"/>
  <c r="I11" i="69"/>
  <c r="L10" i="69"/>
  <c r="J10" i="69"/>
  <c r="I10" i="69"/>
  <c r="L9" i="69"/>
  <c r="J9" i="69"/>
  <c r="I9" i="69"/>
  <c r="L8" i="69"/>
  <c r="J8" i="69"/>
  <c r="I8" i="69"/>
  <c r="J7" i="69"/>
  <c r="I7" i="69"/>
  <c r="J6" i="69"/>
  <c r="I6" i="69"/>
  <c r="J5" i="69"/>
  <c r="I5" i="69"/>
  <c r="J4" i="69"/>
  <c r="I4" i="69"/>
  <c r="B4" i="69"/>
  <c r="N2" i="69"/>
  <c r="V24" i="73"/>
  <c r="U24" i="73"/>
  <c r="R24" i="73"/>
  <c r="P24" i="73"/>
  <c r="N24" i="73"/>
  <c r="M24" i="73"/>
  <c r="L24" i="73"/>
  <c r="V23" i="73"/>
  <c r="U23" i="73"/>
  <c r="T23" i="73"/>
  <c r="R23" i="73"/>
  <c r="P23" i="73"/>
  <c r="N23" i="73"/>
  <c r="M23" i="73"/>
  <c r="L23" i="73"/>
  <c r="V22" i="73"/>
  <c r="U22" i="73"/>
  <c r="R22" i="73"/>
  <c r="P22" i="73"/>
  <c r="N22" i="73"/>
  <c r="M22" i="73"/>
  <c r="L22" i="73"/>
  <c r="R21" i="73"/>
  <c r="P21" i="73"/>
  <c r="M21" i="73"/>
  <c r="L21" i="73"/>
  <c r="I21" i="73"/>
  <c r="H21" i="73"/>
  <c r="G21" i="73"/>
  <c r="B13" i="73"/>
  <c r="J5" i="73"/>
  <c r="I5" i="73"/>
  <c r="J4" i="73"/>
  <c r="I4" i="73"/>
  <c r="B4" i="73"/>
  <c r="N2" i="73"/>
  <c r="V72" i="65"/>
  <c r="U72" i="65"/>
  <c r="T72" i="65"/>
  <c r="R72" i="65"/>
  <c r="P72" i="65"/>
  <c r="N72" i="65"/>
  <c r="M72" i="65"/>
  <c r="L72" i="65"/>
  <c r="V71" i="65"/>
  <c r="U71" i="65"/>
  <c r="T71" i="65"/>
  <c r="S71" i="65"/>
  <c r="R71" i="65"/>
  <c r="Q71" i="65"/>
  <c r="P71" i="65"/>
  <c r="N71" i="65"/>
  <c r="M71" i="65"/>
  <c r="L71" i="65"/>
  <c r="V70" i="65"/>
  <c r="U70" i="65"/>
  <c r="T70" i="65"/>
  <c r="R70" i="65"/>
  <c r="P70" i="65"/>
  <c r="N70" i="65"/>
  <c r="M70" i="65"/>
  <c r="L70" i="65"/>
  <c r="V69" i="65"/>
  <c r="U69" i="65"/>
  <c r="T69" i="65"/>
  <c r="R69" i="65"/>
  <c r="P69" i="65"/>
  <c r="N69" i="65"/>
  <c r="M69" i="65"/>
  <c r="L69" i="65"/>
  <c r="V68" i="65"/>
  <c r="U68" i="65"/>
  <c r="T68" i="65"/>
  <c r="S68" i="65"/>
  <c r="R68" i="65"/>
  <c r="Q68" i="65"/>
  <c r="P68" i="65"/>
  <c r="N68" i="65"/>
  <c r="M68" i="65"/>
  <c r="L68" i="65"/>
  <c r="V67" i="65"/>
  <c r="U67" i="65"/>
  <c r="T67" i="65"/>
  <c r="S67" i="65"/>
  <c r="R67" i="65"/>
  <c r="Q67" i="65"/>
  <c r="P67" i="65"/>
  <c r="N67" i="65"/>
  <c r="M67" i="65"/>
  <c r="L67" i="65"/>
  <c r="V66" i="65"/>
  <c r="U66" i="65"/>
  <c r="T66" i="65"/>
  <c r="R66" i="65"/>
  <c r="P66" i="65"/>
  <c r="N66" i="65"/>
  <c r="M66" i="65"/>
  <c r="L66" i="65"/>
  <c r="V65" i="65"/>
  <c r="U65" i="65"/>
  <c r="T65" i="65"/>
  <c r="R65" i="65"/>
  <c r="P65" i="65"/>
  <c r="N65" i="65"/>
  <c r="M65" i="65"/>
  <c r="L65" i="65"/>
  <c r="V64" i="65"/>
  <c r="U64" i="65"/>
  <c r="T64" i="65"/>
  <c r="R64" i="65"/>
  <c r="P64" i="65"/>
  <c r="N64" i="65"/>
  <c r="M64" i="65"/>
  <c r="L64" i="65"/>
  <c r="V63" i="65"/>
  <c r="U63" i="65"/>
  <c r="T63" i="65"/>
  <c r="R63" i="65"/>
  <c r="P63" i="65"/>
  <c r="N63" i="65"/>
  <c r="M63" i="65"/>
  <c r="L63" i="65"/>
  <c r="V62" i="65"/>
  <c r="U62" i="65"/>
  <c r="T62" i="65"/>
  <c r="R62" i="65"/>
  <c r="P62" i="65"/>
  <c r="N62" i="65"/>
  <c r="M62" i="65"/>
  <c r="L62" i="65"/>
  <c r="V61" i="65"/>
  <c r="U61" i="65"/>
  <c r="T61" i="65"/>
  <c r="R61" i="65"/>
  <c r="P61" i="65"/>
  <c r="N61" i="65"/>
  <c r="M61" i="65"/>
  <c r="L61" i="65"/>
  <c r="V60" i="65"/>
  <c r="U60" i="65"/>
  <c r="T60" i="65"/>
  <c r="R60" i="65"/>
  <c r="P60" i="65"/>
  <c r="N60" i="65"/>
  <c r="M60" i="65"/>
  <c r="L60" i="65"/>
  <c r="V59" i="65"/>
  <c r="U59" i="65"/>
  <c r="T59" i="65"/>
  <c r="R59" i="65"/>
  <c r="P59" i="65"/>
  <c r="N59" i="65"/>
  <c r="M59" i="65"/>
  <c r="L59" i="65"/>
  <c r="V58" i="65"/>
  <c r="U58" i="65"/>
  <c r="T58" i="65"/>
  <c r="R58" i="65"/>
  <c r="P58" i="65"/>
  <c r="N58" i="65"/>
  <c r="M58" i="65"/>
  <c r="L58" i="65"/>
  <c r="V57" i="65"/>
  <c r="U57" i="65"/>
  <c r="T57" i="65"/>
  <c r="R57" i="65"/>
  <c r="P57" i="65"/>
  <c r="N57" i="65"/>
  <c r="M57" i="65"/>
  <c r="L57" i="65"/>
  <c r="V56" i="65"/>
  <c r="U56" i="65"/>
  <c r="T56" i="65"/>
  <c r="R56" i="65"/>
  <c r="P56" i="65"/>
  <c r="N56" i="65"/>
  <c r="M56" i="65"/>
  <c r="L56" i="65"/>
  <c r="V55" i="65"/>
  <c r="U55" i="65"/>
  <c r="T55" i="65"/>
  <c r="R55" i="65"/>
  <c r="P55" i="65"/>
  <c r="N55" i="65"/>
  <c r="M55" i="65"/>
  <c r="L55" i="65"/>
  <c r="V54" i="65"/>
  <c r="U54" i="65"/>
  <c r="T54" i="65"/>
  <c r="R54" i="65"/>
  <c r="P54" i="65"/>
  <c r="N54" i="65"/>
  <c r="M54" i="65"/>
  <c r="L54" i="65"/>
  <c r="V53" i="65"/>
  <c r="U53" i="65"/>
  <c r="T53" i="65"/>
  <c r="R53" i="65"/>
  <c r="P53" i="65"/>
  <c r="N53" i="65"/>
  <c r="M53" i="65"/>
  <c r="L53" i="65"/>
  <c r="V52" i="65"/>
  <c r="U52" i="65"/>
  <c r="T52" i="65"/>
  <c r="R52" i="65"/>
  <c r="P52" i="65"/>
  <c r="N52" i="65"/>
  <c r="M52" i="65"/>
  <c r="L52" i="65"/>
  <c r="V51" i="65"/>
  <c r="U51" i="65"/>
  <c r="T51" i="65"/>
  <c r="R51" i="65"/>
  <c r="P51" i="65"/>
  <c r="N51" i="65"/>
  <c r="M51" i="65"/>
  <c r="L51" i="65"/>
  <c r="V50" i="65"/>
  <c r="U50" i="65"/>
  <c r="T50" i="65"/>
  <c r="R50" i="65"/>
  <c r="P50" i="65"/>
  <c r="N50" i="65"/>
  <c r="M50" i="65"/>
  <c r="L50" i="65"/>
  <c r="V49" i="65"/>
  <c r="U49" i="65"/>
  <c r="T49" i="65"/>
  <c r="R49" i="65"/>
  <c r="P49" i="65"/>
  <c r="N49" i="65"/>
  <c r="M49" i="65"/>
  <c r="L49" i="65"/>
  <c r="V48" i="65"/>
  <c r="U48" i="65"/>
  <c r="T48" i="65"/>
  <c r="R48" i="65"/>
  <c r="P48" i="65"/>
  <c r="N48" i="65"/>
  <c r="M48" i="65"/>
  <c r="L48" i="65"/>
  <c r="V47" i="65"/>
  <c r="U47" i="65"/>
  <c r="T47" i="65"/>
  <c r="R47" i="65"/>
  <c r="P47" i="65"/>
  <c r="N47" i="65"/>
  <c r="M47" i="65"/>
  <c r="L47" i="65"/>
  <c r="V46" i="65"/>
  <c r="U46" i="65"/>
  <c r="T46" i="65"/>
  <c r="R46" i="65"/>
  <c r="P46" i="65"/>
  <c r="N46" i="65"/>
  <c r="M46" i="65"/>
  <c r="L46" i="65"/>
  <c r="V45" i="65"/>
  <c r="U45" i="65"/>
  <c r="T45" i="65"/>
  <c r="R45" i="65"/>
  <c r="P45" i="65"/>
  <c r="N45" i="65"/>
  <c r="M45" i="65"/>
  <c r="L45" i="65"/>
  <c r="V44" i="65"/>
  <c r="U44" i="65"/>
  <c r="T44" i="65"/>
  <c r="S44" i="65"/>
  <c r="R44" i="65"/>
  <c r="Q44" i="65"/>
  <c r="P44" i="65"/>
  <c r="N44" i="65"/>
  <c r="M44" i="65"/>
  <c r="L44" i="65"/>
  <c r="V43" i="65"/>
  <c r="U43" i="65"/>
  <c r="T43" i="65"/>
  <c r="R43" i="65"/>
  <c r="P43" i="65"/>
  <c r="N43" i="65"/>
  <c r="M43" i="65"/>
  <c r="L43" i="65"/>
  <c r="V42" i="65"/>
  <c r="U42" i="65"/>
  <c r="T42" i="65"/>
  <c r="R42" i="65"/>
  <c r="P42" i="65"/>
  <c r="N42" i="65"/>
  <c r="M42" i="65"/>
  <c r="L42" i="65"/>
  <c r="V41" i="65"/>
  <c r="U41" i="65"/>
  <c r="T41" i="65"/>
  <c r="R41" i="65"/>
  <c r="P41" i="65"/>
  <c r="N41" i="65"/>
  <c r="M41" i="65"/>
  <c r="L41" i="65"/>
  <c r="V40" i="65"/>
  <c r="U40" i="65"/>
  <c r="T40" i="65"/>
  <c r="R40" i="65"/>
  <c r="P40" i="65"/>
  <c r="N40" i="65"/>
  <c r="M40" i="65"/>
  <c r="L40" i="65"/>
  <c r="V39" i="65"/>
  <c r="U39" i="65"/>
  <c r="T39" i="65"/>
  <c r="R39" i="65"/>
  <c r="P39" i="65"/>
  <c r="N39" i="65"/>
  <c r="M39" i="65"/>
  <c r="L39" i="65"/>
  <c r="V38" i="65"/>
  <c r="U38" i="65"/>
  <c r="T38" i="65"/>
  <c r="R38" i="65"/>
  <c r="P38" i="65"/>
  <c r="N38" i="65"/>
  <c r="M38" i="65"/>
  <c r="L38" i="65"/>
  <c r="V37" i="65"/>
  <c r="U37" i="65"/>
  <c r="T37" i="65"/>
  <c r="R37" i="65"/>
  <c r="P37" i="65"/>
  <c r="N37" i="65"/>
  <c r="M37" i="65"/>
  <c r="L37" i="65"/>
  <c r="V36" i="65"/>
  <c r="U36" i="65"/>
  <c r="T36" i="65"/>
  <c r="R36" i="65"/>
  <c r="P36" i="65"/>
  <c r="N36" i="65"/>
  <c r="M36" i="65"/>
  <c r="L36" i="65"/>
  <c r="V35" i="65"/>
  <c r="U35" i="65"/>
  <c r="T35" i="65"/>
  <c r="R35" i="65"/>
  <c r="P35" i="65"/>
  <c r="N35" i="65"/>
  <c r="M35" i="65"/>
  <c r="L35" i="65"/>
  <c r="V34" i="65"/>
  <c r="U34" i="65"/>
  <c r="T34" i="65"/>
  <c r="R34" i="65"/>
  <c r="P34" i="65"/>
  <c r="N34" i="65"/>
  <c r="M34" i="65"/>
  <c r="L34" i="65"/>
  <c r="V33" i="65"/>
  <c r="U33" i="65"/>
  <c r="T33" i="65"/>
  <c r="R33" i="65"/>
  <c r="P33" i="65"/>
  <c r="N33" i="65"/>
  <c r="M33" i="65"/>
  <c r="L33" i="65"/>
  <c r="V32" i="65"/>
  <c r="U32" i="65"/>
  <c r="T32" i="65"/>
  <c r="R32" i="65"/>
  <c r="P32" i="65"/>
  <c r="N32" i="65"/>
  <c r="M32" i="65"/>
  <c r="L32" i="65"/>
  <c r="V31" i="65"/>
  <c r="U31" i="65"/>
  <c r="T31" i="65"/>
  <c r="R31" i="65"/>
  <c r="P31" i="65"/>
  <c r="N31" i="65"/>
  <c r="M31" i="65"/>
  <c r="L31" i="65"/>
  <c r="V30" i="65"/>
  <c r="U30" i="65"/>
  <c r="T30" i="65"/>
  <c r="R30" i="65"/>
  <c r="P30" i="65"/>
  <c r="N30" i="65"/>
  <c r="M30" i="65"/>
  <c r="L30" i="65"/>
  <c r="V29" i="65"/>
  <c r="U29" i="65"/>
  <c r="T29" i="65"/>
  <c r="R29" i="65"/>
  <c r="P29" i="65"/>
  <c r="N29" i="65"/>
  <c r="M29" i="65"/>
  <c r="L29" i="65"/>
  <c r="V28" i="65"/>
  <c r="U28" i="65"/>
  <c r="T28" i="65"/>
  <c r="R28" i="65"/>
  <c r="P28" i="65"/>
  <c r="N28" i="65"/>
  <c r="M28" i="65"/>
  <c r="L28" i="65"/>
  <c r="V27" i="65"/>
  <c r="U27" i="65"/>
  <c r="T27" i="65"/>
  <c r="R27" i="65"/>
  <c r="P27" i="65"/>
  <c r="N27" i="65"/>
  <c r="M27" i="65"/>
  <c r="L27" i="65"/>
  <c r="V26" i="65"/>
  <c r="U26" i="65"/>
  <c r="T26" i="65"/>
  <c r="R26" i="65"/>
  <c r="P26" i="65"/>
  <c r="N26" i="65"/>
  <c r="M26" i="65"/>
  <c r="L26" i="65"/>
  <c r="V25" i="65"/>
  <c r="U25" i="65"/>
  <c r="T25" i="65"/>
  <c r="R25" i="65"/>
  <c r="P25" i="65"/>
  <c r="N25" i="65"/>
  <c r="M25" i="65"/>
  <c r="L25" i="65"/>
  <c r="V24" i="65"/>
  <c r="U24" i="65"/>
  <c r="T24" i="65"/>
  <c r="R24" i="65"/>
  <c r="P24" i="65"/>
  <c r="N24" i="65"/>
  <c r="M24" i="65"/>
  <c r="L24" i="65"/>
  <c r="V23" i="65"/>
  <c r="U23" i="65"/>
  <c r="T23" i="65"/>
  <c r="R23" i="65"/>
  <c r="P23" i="65"/>
  <c r="N23" i="65"/>
  <c r="M23" i="65"/>
  <c r="L23" i="65"/>
  <c r="V22" i="65"/>
  <c r="U22" i="65"/>
  <c r="T22" i="65"/>
  <c r="R22" i="65"/>
  <c r="P22" i="65"/>
  <c r="N22" i="65"/>
  <c r="M22" i="65"/>
  <c r="L22" i="65"/>
  <c r="R21" i="65"/>
  <c r="P21" i="65"/>
  <c r="M21" i="65"/>
  <c r="L21" i="65"/>
  <c r="I21" i="65"/>
  <c r="H21" i="65"/>
  <c r="G21" i="65"/>
  <c r="T14" i="65"/>
  <c r="B13" i="65"/>
  <c r="J12" i="65"/>
  <c r="I12" i="65"/>
  <c r="J11" i="65"/>
  <c r="I11" i="65"/>
  <c r="J10" i="65"/>
  <c r="I10" i="65"/>
  <c r="J9" i="65"/>
  <c r="I9" i="65"/>
  <c r="J8" i="65"/>
  <c r="I8" i="65"/>
  <c r="J7" i="65"/>
  <c r="I7" i="65"/>
  <c r="J6" i="65"/>
  <c r="I6" i="65"/>
  <c r="J5" i="65"/>
  <c r="I5" i="65"/>
  <c r="J4" i="65"/>
  <c r="I4" i="65"/>
  <c r="B4" i="65"/>
  <c r="N2" i="65"/>
  <c r="X49" i="68"/>
  <c r="W49" i="68"/>
  <c r="V49" i="68"/>
  <c r="U49" i="68"/>
  <c r="S49" i="68"/>
  <c r="R49" i="68"/>
  <c r="Q49" i="68"/>
  <c r="P49" i="68"/>
  <c r="N49" i="68"/>
  <c r="M49" i="68"/>
  <c r="L49" i="68"/>
  <c r="X48" i="68"/>
  <c r="W48" i="68"/>
  <c r="V48" i="68"/>
  <c r="U48" i="68"/>
  <c r="S48" i="68"/>
  <c r="R48" i="68"/>
  <c r="Q48" i="68"/>
  <c r="P48" i="68"/>
  <c r="N48" i="68"/>
  <c r="M48" i="68"/>
  <c r="L48" i="68"/>
  <c r="X47" i="68"/>
  <c r="W47" i="68"/>
  <c r="V47" i="68"/>
  <c r="U47" i="68"/>
  <c r="S47" i="68"/>
  <c r="R47" i="68"/>
  <c r="Q47" i="68"/>
  <c r="P47" i="68"/>
  <c r="N47" i="68"/>
  <c r="M47" i="68"/>
  <c r="L47" i="68"/>
  <c r="X46" i="68"/>
  <c r="W46" i="68"/>
  <c r="V46" i="68"/>
  <c r="U46" i="68"/>
  <c r="S46" i="68"/>
  <c r="R46" i="68"/>
  <c r="Q46" i="68"/>
  <c r="P46" i="68"/>
  <c r="N46" i="68"/>
  <c r="M46" i="68"/>
  <c r="L46" i="68"/>
  <c r="X45" i="68"/>
  <c r="W45" i="68"/>
  <c r="V45" i="68"/>
  <c r="U45" i="68"/>
  <c r="S45" i="68"/>
  <c r="R45" i="68"/>
  <c r="Q45" i="68"/>
  <c r="P45" i="68"/>
  <c r="N45" i="68"/>
  <c r="M45" i="68"/>
  <c r="L45" i="68"/>
  <c r="X44" i="68"/>
  <c r="W44" i="68"/>
  <c r="V44" i="68"/>
  <c r="U44" i="68"/>
  <c r="S44" i="68"/>
  <c r="R44" i="68"/>
  <c r="Q44" i="68"/>
  <c r="P44" i="68"/>
  <c r="N44" i="68"/>
  <c r="M44" i="68"/>
  <c r="L44" i="68"/>
  <c r="X43" i="68"/>
  <c r="W43" i="68"/>
  <c r="V43" i="68"/>
  <c r="U43" i="68"/>
  <c r="S43" i="68"/>
  <c r="R43" i="68"/>
  <c r="Q43" i="68"/>
  <c r="P43" i="68"/>
  <c r="N43" i="68"/>
  <c r="M43" i="68"/>
  <c r="L43" i="68"/>
  <c r="X42" i="68"/>
  <c r="W42" i="68"/>
  <c r="V42" i="68"/>
  <c r="U42" i="68"/>
  <c r="S42" i="68"/>
  <c r="R42" i="68"/>
  <c r="Q42" i="68"/>
  <c r="P42" i="68"/>
  <c r="N42" i="68"/>
  <c r="M42" i="68"/>
  <c r="L42" i="68"/>
  <c r="X41" i="68"/>
  <c r="W41" i="68"/>
  <c r="V41" i="68"/>
  <c r="U41" i="68"/>
  <c r="S41" i="68"/>
  <c r="R41" i="68"/>
  <c r="Q41" i="68"/>
  <c r="P41" i="68"/>
  <c r="N41" i="68"/>
  <c r="M41" i="68"/>
  <c r="L41" i="68"/>
  <c r="X40" i="68"/>
  <c r="W40" i="68"/>
  <c r="V40" i="68"/>
  <c r="U40" i="68"/>
  <c r="S40" i="68"/>
  <c r="R40" i="68"/>
  <c r="Q40" i="68"/>
  <c r="P40" i="68"/>
  <c r="N40" i="68"/>
  <c r="M40" i="68"/>
  <c r="L40" i="68"/>
  <c r="X39" i="68"/>
  <c r="W39" i="68"/>
  <c r="V39" i="68"/>
  <c r="U39" i="68"/>
  <c r="S39" i="68"/>
  <c r="R39" i="68"/>
  <c r="Q39" i="68"/>
  <c r="P39" i="68"/>
  <c r="N39" i="68"/>
  <c r="M39" i="68"/>
  <c r="L39" i="68"/>
  <c r="X38" i="68"/>
  <c r="W38" i="68"/>
  <c r="V38" i="68"/>
  <c r="U38" i="68"/>
  <c r="S38" i="68"/>
  <c r="R38" i="68"/>
  <c r="Q38" i="68"/>
  <c r="P38" i="68"/>
  <c r="N38" i="68"/>
  <c r="M38" i="68"/>
  <c r="L38" i="68"/>
  <c r="X37" i="68"/>
  <c r="W37" i="68"/>
  <c r="V37" i="68"/>
  <c r="U37" i="68"/>
  <c r="S37" i="68"/>
  <c r="R37" i="68"/>
  <c r="Q37" i="68"/>
  <c r="P37" i="68"/>
  <c r="N37" i="68"/>
  <c r="M37" i="68"/>
  <c r="L37" i="68"/>
  <c r="X36" i="68"/>
  <c r="W36" i="68"/>
  <c r="V36" i="68"/>
  <c r="U36" i="68"/>
  <c r="S36" i="68"/>
  <c r="R36" i="68"/>
  <c r="Q36" i="68"/>
  <c r="P36" i="68"/>
  <c r="N36" i="68"/>
  <c r="M36" i="68"/>
  <c r="L36" i="68"/>
  <c r="X35" i="68"/>
  <c r="W35" i="68"/>
  <c r="V35" i="68"/>
  <c r="U35" i="68"/>
  <c r="S35" i="68"/>
  <c r="R35" i="68"/>
  <c r="Q35" i="68"/>
  <c r="P35" i="68"/>
  <c r="N35" i="68"/>
  <c r="M35" i="68"/>
  <c r="L35" i="68"/>
  <c r="X34" i="68"/>
  <c r="W34" i="68"/>
  <c r="V34" i="68"/>
  <c r="U34" i="68"/>
  <c r="S34" i="68"/>
  <c r="R34" i="68"/>
  <c r="Q34" i="68"/>
  <c r="P34" i="68"/>
  <c r="N34" i="68"/>
  <c r="M34" i="68"/>
  <c r="L34" i="68"/>
  <c r="X33" i="68"/>
  <c r="W33" i="68"/>
  <c r="V33" i="68"/>
  <c r="U33" i="68"/>
  <c r="S33" i="68"/>
  <c r="R33" i="68"/>
  <c r="Q33" i="68"/>
  <c r="P33" i="68"/>
  <c r="N33" i="68"/>
  <c r="M33" i="68"/>
  <c r="L33" i="68"/>
  <c r="X32" i="68"/>
  <c r="W32" i="68"/>
  <c r="V32" i="68"/>
  <c r="U32" i="68"/>
  <c r="S32" i="68"/>
  <c r="R32" i="68"/>
  <c r="Q32" i="68"/>
  <c r="P32" i="68"/>
  <c r="N32" i="68"/>
  <c r="M32" i="68"/>
  <c r="L32" i="68"/>
  <c r="X31" i="68"/>
  <c r="W31" i="68"/>
  <c r="V31" i="68"/>
  <c r="U31" i="68"/>
  <c r="S31" i="68"/>
  <c r="R31" i="68"/>
  <c r="Q31" i="68"/>
  <c r="P31" i="68"/>
  <c r="N31" i="68"/>
  <c r="M31" i="68"/>
  <c r="L31" i="68"/>
  <c r="X30" i="68"/>
  <c r="W30" i="68"/>
  <c r="V30" i="68"/>
  <c r="U30" i="68"/>
  <c r="S30" i="68"/>
  <c r="R30" i="68"/>
  <c r="Q30" i="68"/>
  <c r="P30" i="68"/>
  <c r="N30" i="68"/>
  <c r="M30" i="68"/>
  <c r="L30" i="68"/>
  <c r="X29" i="68"/>
  <c r="W29" i="68"/>
  <c r="V29" i="68"/>
  <c r="U29" i="68"/>
  <c r="S29" i="68"/>
  <c r="R29" i="68"/>
  <c r="Q29" i="68"/>
  <c r="P29" i="68"/>
  <c r="N29" i="68"/>
  <c r="M29" i="68"/>
  <c r="L29" i="68"/>
  <c r="X28" i="68"/>
  <c r="W28" i="68"/>
  <c r="V28" i="68"/>
  <c r="U28" i="68"/>
  <c r="S28" i="68"/>
  <c r="R28" i="68"/>
  <c r="Q28" i="68"/>
  <c r="P28" i="68"/>
  <c r="N28" i="68"/>
  <c r="M28" i="68"/>
  <c r="L28" i="68"/>
  <c r="X27" i="68"/>
  <c r="W27" i="68"/>
  <c r="V27" i="68"/>
  <c r="U27" i="68"/>
  <c r="S27" i="68"/>
  <c r="R27" i="68"/>
  <c r="Q27" i="68"/>
  <c r="P27" i="68"/>
  <c r="N27" i="68"/>
  <c r="M27" i="68"/>
  <c r="L27" i="68"/>
  <c r="X26" i="68"/>
  <c r="W26" i="68"/>
  <c r="V26" i="68"/>
  <c r="U26" i="68"/>
  <c r="S26" i="68"/>
  <c r="R26" i="68"/>
  <c r="Q26" i="68"/>
  <c r="P26" i="68"/>
  <c r="N26" i="68"/>
  <c r="M26" i="68"/>
  <c r="L26" i="68"/>
  <c r="X25" i="68"/>
  <c r="W25" i="68"/>
  <c r="V25" i="68"/>
  <c r="U25" i="68"/>
  <c r="S25" i="68"/>
  <c r="R25" i="68"/>
  <c r="Q25" i="68"/>
  <c r="P25" i="68"/>
  <c r="N25" i="68"/>
  <c r="M25" i="68"/>
  <c r="L25" i="68"/>
  <c r="X24" i="68"/>
  <c r="W24" i="68"/>
  <c r="V24" i="68"/>
  <c r="U24" i="68"/>
  <c r="S24" i="68"/>
  <c r="R24" i="68"/>
  <c r="Q24" i="68"/>
  <c r="P24" i="68"/>
  <c r="N24" i="68"/>
  <c r="M24" i="68"/>
  <c r="L24" i="68"/>
  <c r="X23" i="68"/>
  <c r="W23" i="68"/>
  <c r="V23" i="68"/>
  <c r="U23" i="68"/>
  <c r="S23" i="68"/>
  <c r="R23" i="68"/>
  <c r="Q23" i="68"/>
  <c r="P23" i="68"/>
  <c r="N23" i="68"/>
  <c r="M23" i="68"/>
  <c r="L23" i="68"/>
  <c r="X22" i="68"/>
  <c r="W22" i="68"/>
  <c r="V22" i="68"/>
  <c r="U22" i="68"/>
  <c r="S22" i="68"/>
  <c r="R22" i="68"/>
  <c r="Q22" i="68"/>
  <c r="P22" i="68"/>
  <c r="N22" i="68"/>
  <c r="M22" i="68"/>
  <c r="L22" i="68"/>
  <c r="R21" i="68"/>
  <c r="Q21" i="68"/>
  <c r="P21" i="68"/>
  <c r="M21" i="68"/>
  <c r="L21" i="68"/>
  <c r="I21" i="68"/>
  <c r="H21" i="68"/>
  <c r="G21" i="68"/>
  <c r="S14" i="68"/>
  <c r="O14" i="68"/>
  <c r="N14" i="68"/>
  <c r="B13" i="68"/>
  <c r="L11" i="68"/>
  <c r="L10" i="68"/>
  <c r="J10" i="68"/>
  <c r="I10" i="68"/>
  <c r="L9" i="68"/>
  <c r="J9" i="68"/>
  <c r="I9" i="68"/>
  <c r="L8" i="68"/>
  <c r="J8" i="68"/>
  <c r="I8" i="68"/>
  <c r="J7" i="68"/>
  <c r="I7" i="68"/>
  <c r="J6" i="68"/>
  <c r="I6" i="68"/>
  <c r="J5" i="68"/>
  <c r="I5" i="68"/>
  <c r="J4" i="68"/>
  <c r="I4" i="68"/>
  <c r="B4" i="68"/>
  <c r="N2" i="68"/>
  <c r="V24" i="72"/>
  <c r="U24" i="72"/>
  <c r="T24" i="72"/>
  <c r="R24" i="72"/>
  <c r="P24" i="72"/>
  <c r="N24" i="72"/>
  <c r="M24" i="72"/>
  <c r="L24" i="72"/>
  <c r="V23" i="72"/>
  <c r="U23" i="72"/>
  <c r="T23" i="72"/>
  <c r="R23" i="72"/>
  <c r="P23" i="72"/>
  <c r="N23" i="72"/>
  <c r="M23" i="72"/>
  <c r="L23" i="72"/>
  <c r="V22" i="72"/>
  <c r="U22" i="72"/>
  <c r="T22" i="72"/>
  <c r="R22" i="72"/>
  <c r="P22" i="72"/>
  <c r="N22" i="72"/>
  <c r="M22" i="72"/>
  <c r="L22" i="72"/>
  <c r="R21" i="72"/>
  <c r="P21" i="72"/>
  <c r="M21" i="72"/>
  <c r="L21" i="72"/>
  <c r="I21" i="72"/>
  <c r="H21" i="72"/>
  <c r="G21" i="72"/>
  <c r="T14" i="72"/>
  <c r="B13" i="72"/>
  <c r="J4" i="72"/>
  <c r="I4" i="72"/>
  <c r="B4" i="72"/>
  <c r="N2" i="72"/>
  <c r="V59" i="64"/>
  <c r="U59" i="64"/>
  <c r="T59" i="64"/>
  <c r="R59" i="64"/>
  <c r="P59" i="64"/>
  <c r="N59" i="64"/>
  <c r="M59" i="64"/>
  <c r="L59" i="64"/>
  <c r="V58" i="64"/>
  <c r="U58" i="64"/>
  <c r="T58" i="64"/>
  <c r="S58" i="64"/>
  <c r="R58" i="64"/>
  <c r="Q58" i="64"/>
  <c r="P58" i="64"/>
  <c r="N58" i="64"/>
  <c r="M58" i="64"/>
  <c r="L58" i="64"/>
  <c r="V57" i="64"/>
  <c r="U57" i="64"/>
  <c r="T57" i="64"/>
  <c r="R57" i="64"/>
  <c r="P57" i="64"/>
  <c r="N57" i="64"/>
  <c r="M57" i="64"/>
  <c r="L57" i="64"/>
  <c r="V56" i="64"/>
  <c r="U56" i="64"/>
  <c r="T56" i="64"/>
  <c r="S56" i="64"/>
  <c r="R56" i="64"/>
  <c r="Q56" i="64"/>
  <c r="P56" i="64"/>
  <c r="N56" i="64"/>
  <c r="M56" i="64"/>
  <c r="L56" i="64"/>
  <c r="V55" i="64"/>
  <c r="U55" i="64"/>
  <c r="T55" i="64"/>
  <c r="S55" i="64"/>
  <c r="R55" i="64"/>
  <c r="Q55" i="64"/>
  <c r="P55" i="64"/>
  <c r="N55" i="64"/>
  <c r="M55" i="64"/>
  <c r="L55" i="64"/>
  <c r="V54" i="64"/>
  <c r="U54" i="64"/>
  <c r="T54" i="64"/>
  <c r="R54" i="64"/>
  <c r="P54" i="64"/>
  <c r="N54" i="64"/>
  <c r="M54" i="64"/>
  <c r="L54" i="64"/>
  <c r="V53" i="64"/>
  <c r="U53" i="64"/>
  <c r="T53" i="64"/>
  <c r="R53" i="64"/>
  <c r="P53" i="64"/>
  <c r="N53" i="64"/>
  <c r="M53" i="64"/>
  <c r="L53" i="64"/>
  <c r="V52" i="64"/>
  <c r="U52" i="64"/>
  <c r="T52" i="64"/>
  <c r="R52" i="64"/>
  <c r="P52" i="64"/>
  <c r="N52" i="64"/>
  <c r="M52" i="64"/>
  <c r="L52" i="64"/>
  <c r="V51" i="64"/>
  <c r="U51" i="64"/>
  <c r="T51" i="64"/>
  <c r="R51" i="64"/>
  <c r="P51" i="64"/>
  <c r="N51" i="64"/>
  <c r="M51" i="64"/>
  <c r="L51" i="64"/>
  <c r="V50" i="64"/>
  <c r="U50" i="64"/>
  <c r="T50" i="64"/>
  <c r="R50" i="64"/>
  <c r="P50" i="64"/>
  <c r="N50" i="64"/>
  <c r="M50" i="64"/>
  <c r="L50" i="64"/>
  <c r="V49" i="64"/>
  <c r="U49" i="64"/>
  <c r="T49" i="64"/>
  <c r="R49" i="64"/>
  <c r="P49" i="64"/>
  <c r="N49" i="64"/>
  <c r="M49" i="64"/>
  <c r="L49" i="64"/>
  <c r="V48" i="64"/>
  <c r="U48" i="64"/>
  <c r="T48" i="64"/>
  <c r="S48" i="64"/>
  <c r="R48" i="64"/>
  <c r="Q48" i="64"/>
  <c r="P48" i="64"/>
  <c r="N48" i="64"/>
  <c r="M48" i="64"/>
  <c r="L48" i="64"/>
  <c r="V47" i="64"/>
  <c r="U47" i="64"/>
  <c r="T47" i="64"/>
  <c r="S47" i="64"/>
  <c r="R47" i="64"/>
  <c r="Q47" i="64"/>
  <c r="P47" i="64"/>
  <c r="N47" i="64"/>
  <c r="M47" i="64"/>
  <c r="L47" i="64"/>
  <c r="V46" i="64"/>
  <c r="U46" i="64"/>
  <c r="T46" i="64"/>
  <c r="S46" i="64"/>
  <c r="R46" i="64"/>
  <c r="Q46" i="64"/>
  <c r="P46" i="64"/>
  <c r="N46" i="64"/>
  <c r="M46" i="64"/>
  <c r="L46" i="64"/>
  <c r="V45" i="64"/>
  <c r="U45" i="64"/>
  <c r="T45" i="64"/>
  <c r="S45" i="64"/>
  <c r="R45" i="64"/>
  <c r="Q45" i="64"/>
  <c r="P45" i="64"/>
  <c r="N45" i="64"/>
  <c r="M45" i="64"/>
  <c r="L45" i="64"/>
  <c r="V44" i="64"/>
  <c r="U44" i="64"/>
  <c r="T44" i="64"/>
  <c r="S44" i="64"/>
  <c r="R44" i="64"/>
  <c r="Q44" i="64"/>
  <c r="P44" i="64"/>
  <c r="N44" i="64"/>
  <c r="M44" i="64"/>
  <c r="L44" i="64"/>
  <c r="V43" i="64"/>
  <c r="U43" i="64"/>
  <c r="T43" i="64"/>
  <c r="S43" i="64"/>
  <c r="R43" i="64"/>
  <c r="Q43" i="64"/>
  <c r="P43" i="64"/>
  <c r="N43" i="64"/>
  <c r="M43" i="64"/>
  <c r="L43" i="64"/>
  <c r="V42" i="64"/>
  <c r="U42" i="64"/>
  <c r="T42" i="64"/>
  <c r="R42" i="64"/>
  <c r="P42" i="64"/>
  <c r="N42" i="64"/>
  <c r="M42" i="64"/>
  <c r="L42" i="64"/>
  <c r="V41" i="64"/>
  <c r="U41" i="64"/>
  <c r="T41" i="64"/>
  <c r="R41" i="64"/>
  <c r="P41" i="64"/>
  <c r="N41" i="64"/>
  <c r="M41" i="64"/>
  <c r="L41" i="64"/>
  <c r="V40" i="64"/>
  <c r="U40" i="64"/>
  <c r="T40" i="64"/>
  <c r="R40" i="64"/>
  <c r="P40" i="64"/>
  <c r="N40" i="64"/>
  <c r="M40" i="64"/>
  <c r="L40" i="64"/>
  <c r="V39" i="64"/>
  <c r="U39" i="64"/>
  <c r="T39" i="64"/>
  <c r="R39" i="64"/>
  <c r="P39" i="64"/>
  <c r="N39" i="64"/>
  <c r="M39" i="64"/>
  <c r="L39" i="64"/>
  <c r="V38" i="64"/>
  <c r="U38" i="64"/>
  <c r="T38" i="64"/>
  <c r="R38" i="64"/>
  <c r="P38" i="64"/>
  <c r="N38" i="64"/>
  <c r="M38" i="64"/>
  <c r="L38" i="64"/>
  <c r="V37" i="64"/>
  <c r="U37" i="64"/>
  <c r="T37" i="64"/>
  <c r="R37" i="64"/>
  <c r="P37" i="64"/>
  <c r="N37" i="64"/>
  <c r="M37" i="64"/>
  <c r="L37" i="64"/>
  <c r="V36" i="64"/>
  <c r="U36" i="64"/>
  <c r="T36" i="64"/>
  <c r="R36" i="64"/>
  <c r="P36" i="64"/>
  <c r="N36" i="64"/>
  <c r="M36" i="64"/>
  <c r="L36" i="64"/>
  <c r="V35" i="64"/>
  <c r="U35" i="64"/>
  <c r="T35" i="64"/>
  <c r="R35" i="64"/>
  <c r="P35" i="64"/>
  <c r="N35" i="64"/>
  <c r="M35" i="64"/>
  <c r="L35" i="64"/>
  <c r="V34" i="64"/>
  <c r="U34" i="64"/>
  <c r="T34" i="64"/>
  <c r="R34" i="64"/>
  <c r="P34" i="64"/>
  <c r="N34" i="64"/>
  <c r="M34" i="64"/>
  <c r="L34" i="64"/>
  <c r="V33" i="64"/>
  <c r="U33" i="64"/>
  <c r="T33" i="64"/>
  <c r="R33" i="64"/>
  <c r="P33" i="64"/>
  <c r="N33" i="64"/>
  <c r="M33" i="64"/>
  <c r="L33" i="64"/>
  <c r="V32" i="64"/>
  <c r="U32" i="64"/>
  <c r="T32" i="64"/>
  <c r="R32" i="64"/>
  <c r="P32" i="64"/>
  <c r="N32" i="64"/>
  <c r="M32" i="64"/>
  <c r="L32" i="64"/>
  <c r="V31" i="64"/>
  <c r="U31" i="64"/>
  <c r="T31" i="64"/>
  <c r="R31" i="64"/>
  <c r="P31" i="64"/>
  <c r="N31" i="64"/>
  <c r="M31" i="64"/>
  <c r="L31" i="64"/>
  <c r="V30" i="64"/>
  <c r="U30" i="64"/>
  <c r="T30" i="64"/>
  <c r="S30" i="64"/>
  <c r="R30" i="64"/>
  <c r="Q30" i="64"/>
  <c r="P30" i="64"/>
  <c r="N30" i="64"/>
  <c r="M30" i="64"/>
  <c r="L30" i="64"/>
  <c r="V29" i="64"/>
  <c r="U29" i="64"/>
  <c r="T29" i="64"/>
  <c r="R29" i="64"/>
  <c r="P29" i="64"/>
  <c r="N29" i="64"/>
  <c r="M29" i="64"/>
  <c r="L29" i="64"/>
  <c r="V28" i="64"/>
  <c r="U28" i="64"/>
  <c r="T28" i="64"/>
  <c r="R28" i="64"/>
  <c r="P28" i="64"/>
  <c r="N28" i="64"/>
  <c r="M28" i="64"/>
  <c r="L28" i="64"/>
  <c r="V27" i="64"/>
  <c r="U27" i="64"/>
  <c r="T27" i="64"/>
  <c r="R27" i="64"/>
  <c r="P27" i="64"/>
  <c r="N27" i="64"/>
  <c r="M27" i="64"/>
  <c r="L27" i="64"/>
  <c r="V26" i="64"/>
  <c r="U26" i="64"/>
  <c r="T26" i="64"/>
  <c r="R26" i="64"/>
  <c r="P26" i="64"/>
  <c r="N26" i="64"/>
  <c r="M26" i="64"/>
  <c r="L26" i="64"/>
  <c r="V25" i="64"/>
  <c r="U25" i="64"/>
  <c r="T25" i="64"/>
  <c r="R25" i="64"/>
  <c r="P25" i="64"/>
  <c r="N25" i="64"/>
  <c r="M25" i="64"/>
  <c r="L25" i="64"/>
  <c r="V24" i="64"/>
  <c r="U24" i="64"/>
  <c r="T24" i="64"/>
  <c r="R24" i="64"/>
  <c r="P24" i="64"/>
  <c r="N24" i="64"/>
  <c r="M24" i="64"/>
  <c r="L24" i="64"/>
  <c r="V23" i="64"/>
  <c r="U23" i="64"/>
  <c r="T23" i="64"/>
  <c r="R23" i="64"/>
  <c r="P23" i="64"/>
  <c r="N23" i="64"/>
  <c r="M23" i="64"/>
  <c r="L23" i="64"/>
  <c r="V22" i="64"/>
  <c r="U22" i="64"/>
  <c r="T22" i="64"/>
  <c r="R22" i="64"/>
  <c r="P22" i="64"/>
  <c r="N22" i="64"/>
  <c r="M22" i="64"/>
  <c r="L22" i="64"/>
  <c r="R21" i="64"/>
  <c r="P21" i="64"/>
  <c r="M21" i="64"/>
  <c r="L21" i="64"/>
  <c r="I21" i="64"/>
  <c r="H21" i="64"/>
  <c r="G21" i="64"/>
  <c r="T14" i="64"/>
  <c r="B13" i="64"/>
  <c r="J11" i="64"/>
  <c r="I11" i="64"/>
  <c r="J10" i="64"/>
  <c r="I10" i="64"/>
  <c r="J9" i="64"/>
  <c r="I9" i="64"/>
  <c r="J8" i="64"/>
  <c r="I8" i="64"/>
  <c r="J7" i="64"/>
  <c r="I7" i="64"/>
  <c r="J6" i="64"/>
  <c r="I6" i="64"/>
  <c r="J5" i="64"/>
  <c r="I5" i="64"/>
  <c r="J4" i="64"/>
  <c r="I4" i="64"/>
  <c r="B4" i="64"/>
  <c r="N2" i="64"/>
  <c r="X24" i="74"/>
  <c r="W24" i="74"/>
  <c r="V24" i="74"/>
  <c r="U24" i="74"/>
  <c r="S24" i="74"/>
  <c r="R24" i="74"/>
  <c r="Q24" i="74"/>
  <c r="P24" i="74"/>
  <c r="N24" i="74"/>
  <c r="M24" i="74"/>
  <c r="L24" i="74"/>
  <c r="X23" i="74"/>
  <c r="W23" i="74"/>
  <c r="V23" i="74"/>
  <c r="U23" i="74"/>
  <c r="S23" i="74"/>
  <c r="R23" i="74"/>
  <c r="Q23" i="74"/>
  <c r="P23" i="74"/>
  <c r="N23" i="74"/>
  <c r="M23" i="74"/>
  <c r="L23" i="74"/>
  <c r="X22" i="74"/>
  <c r="W22" i="74"/>
  <c r="V22" i="74"/>
  <c r="U22" i="74"/>
  <c r="S22" i="74"/>
  <c r="R22" i="74"/>
  <c r="Q22" i="74"/>
  <c r="P22" i="74"/>
  <c r="N22" i="74"/>
  <c r="M22" i="74"/>
  <c r="L22" i="74"/>
  <c r="R21" i="74"/>
  <c r="Q21" i="74"/>
  <c r="P21" i="74"/>
  <c r="M21" i="74"/>
  <c r="L21" i="74"/>
  <c r="I21" i="74"/>
  <c r="H21" i="74"/>
  <c r="G21" i="74"/>
  <c r="S14" i="74"/>
  <c r="O14" i="74"/>
  <c r="N14" i="74"/>
  <c r="B13" i="74"/>
  <c r="L11" i="74"/>
  <c r="L10" i="74"/>
  <c r="L9" i="74"/>
  <c r="L8" i="74"/>
  <c r="J5" i="74"/>
  <c r="I5" i="74"/>
  <c r="J4" i="74"/>
  <c r="I4" i="74"/>
  <c r="B4" i="74"/>
  <c r="N2" i="74"/>
  <c r="W140" i="67"/>
  <c r="V140" i="67"/>
  <c r="U140" i="67"/>
  <c r="S140" i="67"/>
  <c r="R140" i="67"/>
  <c r="Q140" i="67"/>
  <c r="P140" i="67"/>
  <c r="N140" i="67"/>
  <c r="M140" i="67"/>
  <c r="L140" i="67"/>
  <c r="W139" i="67"/>
  <c r="V139" i="67"/>
  <c r="U139" i="67"/>
  <c r="S139" i="67"/>
  <c r="R139" i="67"/>
  <c r="Q139" i="67"/>
  <c r="P139" i="67"/>
  <c r="N139" i="67"/>
  <c r="M139" i="67"/>
  <c r="L139" i="67"/>
  <c r="W138" i="67"/>
  <c r="V138" i="67"/>
  <c r="U138" i="67"/>
  <c r="S138" i="67"/>
  <c r="R138" i="67"/>
  <c r="Q138" i="67"/>
  <c r="P138" i="67"/>
  <c r="N138" i="67"/>
  <c r="M138" i="67"/>
  <c r="L138" i="67"/>
  <c r="W137" i="67"/>
  <c r="V137" i="67"/>
  <c r="U137" i="67"/>
  <c r="S137" i="67"/>
  <c r="R137" i="67"/>
  <c r="Q137" i="67"/>
  <c r="P137" i="67"/>
  <c r="N137" i="67"/>
  <c r="M137" i="67"/>
  <c r="L137" i="67"/>
  <c r="W136" i="67"/>
  <c r="V136" i="67"/>
  <c r="U136" i="67"/>
  <c r="S136" i="67"/>
  <c r="R136" i="67"/>
  <c r="Q136" i="67"/>
  <c r="P136" i="67"/>
  <c r="N136" i="67"/>
  <c r="M136" i="67"/>
  <c r="L136" i="67"/>
  <c r="W135" i="67"/>
  <c r="V135" i="67"/>
  <c r="U135" i="67"/>
  <c r="S135" i="67"/>
  <c r="R135" i="67"/>
  <c r="Q135" i="67"/>
  <c r="P135" i="67"/>
  <c r="N135" i="67"/>
  <c r="M135" i="67"/>
  <c r="L135" i="67"/>
  <c r="W134" i="67"/>
  <c r="V134" i="67"/>
  <c r="U134" i="67"/>
  <c r="S134" i="67"/>
  <c r="R134" i="67"/>
  <c r="Q134" i="67"/>
  <c r="P134" i="67"/>
  <c r="N134" i="67"/>
  <c r="M134" i="67"/>
  <c r="L134" i="67"/>
  <c r="W133" i="67"/>
  <c r="V133" i="67"/>
  <c r="U133" i="67"/>
  <c r="S133" i="67"/>
  <c r="R133" i="67"/>
  <c r="Q133" i="67"/>
  <c r="P133" i="67"/>
  <c r="N133" i="67"/>
  <c r="M133" i="67"/>
  <c r="L133" i="67"/>
  <c r="W132" i="67"/>
  <c r="V132" i="67"/>
  <c r="U132" i="67"/>
  <c r="S132" i="67"/>
  <c r="R132" i="67"/>
  <c r="Q132" i="67"/>
  <c r="P132" i="67"/>
  <c r="N132" i="67"/>
  <c r="M132" i="67"/>
  <c r="L132" i="67"/>
  <c r="W131" i="67"/>
  <c r="V131" i="67"/>
  <c r="U131" i="67"/>
  <c r="S131" i="67"/>
  <c r="R131" i="67"/>
  <c r="Q131" i="67"/>
  <c r="P131" i="67"/>
  <c r="N131" i="67"/>
  <c r="M131" i="67"/>
  <c r="L131" i="67"/>
  <c r="W130" i="67"/>
  <c r="V130" i="67"/>
  <c r="U130" i="67"/>
  <c r="S130" i="67"/>
  <c r="R130" i="67"/>
  <c r="Q130" i="67"/>
  <c r="P130" i="67"/>
  <c r="N130" i="67"/>
  <c r="M130" i="67"/>
  <c r="L130" i="67"/>
  <c r="W129" i="67"/>
  <c r="V129" i="67"/>
  <c r="U129" i="67"/>
  <c r="S129" i="67"/>
  <c r="R129" i="67"/>
  <c r="Q129" i="67"/>
  <c r="P129" i="67"/>
  <c r="N129" i="67"/>
  <c r="M129" i="67"/>
  <c r="L129" i="67"/>
  <c r="W128" i="67"/>
  <c r="V128" i="67"/>
  <c r="U128" i="67"/>
  <c r="S128" i="67"/>
  <c r="R128" i="67"/>
  <c r="Q128" i="67"/>
  <c r="P128" i="67"/>
  <c r="N128" i="67"/>
  <c r="M128" i="67"/>
  <c r="L128" i="67"/>
  <c r="W127" i="67"/>
  <c r="V127" i="67"/>
  <c r="U127" i="67"/>
  <c r="S127" i="67"/>
  <c r="R127" i="67"/>
  <c r="Q127" i="67"/>
  <c r="P127" i="67"/>
  <c r="N127" i="67"/>
  <c r="M127" i="67"/>
  <c r="L127" i="67"/>
  <c r="W126" i="67"/>
  <c r="V126" i="67"/>
  <c r="U126" i="67"/>
  <c r="S126" i="67"/>
  <c r="R126" i="67"/>
  <c r="Q126" i="67"/>
  <c r="P126" i="67"/>
  <c r="N126" i="67"/>
  <c r="M126" i="67"/>
  <c r="L126" i="67"/>
  <c r="W125" i="67"/>
  <c r="V125" i="67"/>
  <c r="U125" i="67"/>
  <c r="S125" i="67"/>
  <c r="R125" i="67"/>
  <c r="Q125" i="67"/>
  <c r="P125" i="67"/>
  <c r="N125" i="67"/>
  <c r="M125" i="67"/>
  <c r="L125" i="67"/>
  <c r="W124" i="67"/>
  <c r="V124" i="67"/>
  <c r="U124" i="67"/>
  <c r="S124" i="67"/>
  <c r="R124" i="67"/>
  <c r="Q124" i="67"/>
  <c r="P124" i="67"/>
  <c r="N124" i="67"/>
  <c r="M124" i="67"/>
  <c r="L124" i="67"/>
  <c r="W123" i="67"/>
  <c r="V123" i="67"/>
  <c r="U123" i="67"/>
  <c r="S123" i="67"/>
  <c r="R123" i="67"/>
  <c r="Q123" i="67"/>
  <c r="P123" i="67"/>
  <c r="N123" i="67"/>
  <c r="M123" i="67"/>
  <c r="L123" i="67"/>
  <c r="W122" i="67"/>
  <c r="V122" i="67"/>
  <c r="U122" i="67"/>
  <c r="S122" i="67"/>
  <c r="R122" i="67"/>
  <c r="Q122" i="67"/>
  <c r="P122" i="67"/>
  <c r="N122" i="67"/>
  <c r="M122" i="67"/>
  <c r="L122" i="67"/>
  <c r="W121" i="67"/>
  <c r="V121" i="67"/>
  <c r="U121" i="67"/>
  <c r="S121" i="67"/>
  <c r="R121" i="67"/>
  <c r="Q121" i="67"/>
  <c r="P121" i="67"/>
  <c r="N121" i="67"/>
  <c r="M121" i="67"/>
  <c r="L121" i="67"/>
  <c r="W120" i="67"/>
  <c r="V120" i="67"/>
  <c r="U120" i="67"/>
  <c r="S120" i="67"/>
  <c r="R120" i="67"/>
  <c r="Q120" i="67"/>
  <c r="P120" i="67"/>
  <c r="N120" i="67"/>
  <c r="M120" i="67"/>
  <c r="L120" i="67"/>
  <c r="W119" i="67"/>
  <c r="V119" i="67"/>
  <c r="U119" i="67"/>
  <c r="S119" i="67"/>
  <c r="R119" i="67"/>
  <c r="Q119" i="67"/>
  <c r="P119" i="67"/>
  <c r="N119" i="67"/>
  <c r="M119" i="67"/>
  <c r="L119" i="67"/>
  <c r="W118" i="67"/>
  <c r="V118" i="67"/>
  <c r="U118" i="67"/>
  <c r="S118" i="67"/>
  <c r="R118" i="67"/>
  <c r="Q118" i="67"/>
  <c r="P118" i="67"/>
  <c r="N118" i="67"/>
  <c r="M118" i="67"/>
  <c r="L118" i="67"/>
  <c r="W117" i="67"/>
  <c r="V117" i="67"/>
  <c r="U117" i="67"/>
  <c r="S117" i="67"/>
  <c r="R117" i="67"/>
  <c r="Q117" i="67"/>
  <c r="P117" i="67"/>
  <c r="N117" i="67"/>
  <c r="M117" i="67"/>
  <c r="L117" i="67"/>
  <c r="W116" i="67"/>
  <c r="V116" i="67"/>
  <c r="U116" i="67"/>
  <c r="S116" i="67"/>
  <c r="R116" i="67"/>
  <c r="Q116" i="67"/>
  <c r="P116" i="67"/>
  <c r="N116" i="67"/>
  <c r="M116" i="67"/>
  <c r="L116" i="67"/>
  <c r="W115" i="67"/>
  <c r="V115" i="67"/>
  <c r="U115" i="67"/>
  <c r="S115" i="67"/>
  <c r="R115" i="67"/>
  <c r="Q115" i="67"/>
  <c r="P115" i="67"/>
  <c r="N115" i="67"/>
  <c r="M115" i="67"/>
  <c r="L115" i="67"/>
  <c r="W114" i="67"/>
  <c r="V114" i="67"/>
  <c r="U114" i="67"/>
  <c r="S114" i="67"/>
  <c r="R114" i="67"/>
  <c r="Q114" i="67"/>
  <c r="P114" i="67"/>
  <c r="N114" i="67"/>
  <c r="M114" i="67"/>
  <c r="L114" i="67"/>
  <c r="W113" i="67"/>
  <c r="V113" i="67"/>
  <c r="U113" i="67"/>
  <c r="S113" i="67"/>
  <c r="R113" i="67"/>
  <c r="Q113" i="67"/>
  <c r="P113" i="67"/>
  <c r="N113" i="67"/>
  <c r="M113" i="67"/>
  <c r="L113" i="67"/>
  <c r="W112" i="67"/>
  <c r="V112" i="67"/>
  <c r="U112" i="67"/>
  <c r="S112" i="67"/>
  <c r="R112" i="67"/>
  <c r="Q112" i="67"/>
  <c r="P112" i="67"/>
  <c r="N112" i="67"/>
  <c r="M112" i="67"/>
  <c r="L112" i="67"/>
  <c r="W111" i="67"/>
  <c r="V111" i="67"/>
  <c r="U111" i="67"/>
  <c r="S111" i="67"/>
  <c r="R111" i="67"/>
  <c r="Q111" i="67"/>
  <c r="P111" i="67"/>
  <c r="N111" i="67"/>
  <c r="M111" i="67"/>
  <c r="L111" i="67"/>
  <c r="W110" i="67"/>
  <c r="V110" i="67"/>
  <c r="U110" i="67"/>
  <c r="S110" i="67"/>
  <c r="R110" i="67"/>
  <c r="Q110" i="67"/>
  <c r="P110" i="67"/>
  <c r="N110" i="67"/>
  <c r="M110" i="67"/>
  <c r="L110" i="67"/>
  <c r="W109" i="67"/>
  <c r="V109" i="67"/>
  <c r="U109" i="67"/>
  <c r="S109" i="67"/>
  <c r="R109" i="67"/>
  <c r="Q109" i="67"/>
  <c r="P109" i="67"/>
  <c r="N109" i="67"/>
  <c r="M109" i="67"/>
  <c r="L109" i="67"/>
  <c r="W108" i="67"/>
  <c r="V108" i="67"/>
  <c r="U108" i="67"/>
  <c r="S108" i="67"/>
  <c r="R108" i="67"/>
  <c r="Q108" i="67"/>
  <c r="P108" i="67"/>
  <c r="N108" i="67"/>
  <c r="M108" i="67"/>
  <c r="L108" i="67"/>
  <c r="W107" i="67"/>
  <c r="V107" i="67"/>
  <c r="U107" i="67"/>
  <c r="S107" i="67"/>
  <c r="R107" i="67"/>
  <c r="Q107" i="67"/>
  <c r="P107" i="67"/>
  <c r="N107" i="67"/>
  <c r="M107" i="67"/>
  <c r="L107" i="67"/>
  <c r="W106" i="67"/>
  <c r="V106" i="67"/>
  <c r="U106" i="67"/>
  <c r="S106" i="67"/>
  <c r="R106" i="67"/>
  <c r="Q106" i="67"/>
  <c r="P106" i="67"/>
  <c r="N106" i="67"/>
  <c r="M106" i="67"/>
  <c r="L106" i="67"/>
  <c r="W105" i="67"/>
  <c r="V105" i="67"/>
  <c r="U105" i="67"/>
  <c r="S105" i="67"/>
  <c r="R105" i="67"/>
  <c r="Q105" i="67"/>
  <c r="P105" i="67"/>
  <c r="N105" i="67"/>
  <c r="M105" i="67"/>
  <c r="L105" i="67"/>
  <c r="W104" i="67"/>
  <c r="V104" i="67"/>
  <c r="U104" i="67"/>
  <c r="S104" i="67"/>
  <c r="R104" i="67"/>
  <c r="Q104" i="67"/>
  <c r="P104" i="67"/>
  <c r="N104" i="67"/>
  <c r="M104" i="67"/>
  <c r="L104" i="67"/>
  <c r="W103" i="67"/>
  <c r="V103" i="67"/>
  <c r="U103" i="67"/>
  <c r="S103" i="67"/>
  <c r="R103" i="67"/>
  <c r="Q103" i="67"/>
  <c r="P103" i="67"/>
  <c r="N103" i="67"/>
  <c r="M103" i="67"/>
  <c r="L103" i="67"/>
  <c r="W102" i="67"/>
  <c r="V102" i="67"/>
  <c r="U102" i="67"/>
  <c r="S102" i="67"/>
  <c r="R102" i="67"/>
  <c r="Q102" i="67"/>
  <c r="P102" i="67"/>
  <c r="N102" i="67"/>
  <c r="M102" i="67"/>
  <c r="L102" i="67"/>
  <c r="W101" i="67"/>
  <c r="V101" i="67"/>
  <c r="U101" i="67"/>
  <c r="S101" i="67"/>
  <c r="R101" i="67"/>
  <c r="Q101" i="67"/>
  <c r="P101" i="67"/>
  <c r="N101" i="67"/>
  <c r="M101" i="67"/>
  <c r="L101" i="67"/>
  <c r="W100" i="67"/>
  <c r="V100" i="67"/>
  <c r="U100" i="67"/>
  <c r="S100" i="67"/>
  <c r="R100" i="67"/>
  <c r="Q100" i="67"/>
  <c r="P100" i="67"/>
  <c r="N100" i="67"/>
  <c r="M100" i="67"/>
  <c r="L100" i="67"/>
  <c r="W99" i="67"/>
  <c r="V99" i="67"/>
  <c r="U99" i="67"/>
  <c r="S99" i="67"/>
  <c r="R99" i="67"/>
  <c r="Q99" i="67"/>
  <c r="P99" i="67"/>
  <c r="N99" i="67"/>
  <c r="M99" i="67"/>
  <c r="L99" i="67"/>
  <c r="W98" i="67"/>
  <c r="V98" i="67"/>
  <c r="U98" i="67"/>
  <c r="S98" i="67"/>
  <c r="R98" i="67"/>
  <c r="Q98" i="67"/>
  <c r="P98" i="67"/>
  <c r="N98" i="67"/>
  <c r="M98" i="67"/>
  <c r="L98" i="67"/>
  <c r="W97" i="67"/>
  <c r="V97" i="67"/>
  <c r="U97" i="67"/>
  <c r="S97" i="67"/>
  <c r="R97" i="67"/>
  <c r="Q97" i="67"/>
  <c r="P97" i="67"/>
  <c r="N97" i="67"/>
  <c r="M97" i="67"/>
  <c r="L97" i="67"/>
  <c r="W96" i="67"/>
  <c r="V96" i="67"/>
  <c r="U96" i="67"/>
  <c r="S96" i="67"/>
  <c r="R96" i="67"/>
  <c r="Q96" i="67"/>
  <c r="P96" i="67"/>
  <c r="N96" i="67"/>
  <c r="M96" i="67"/>
  <c r="L96" i="67"/>
  <c r="W95" i="67"/>
  <c r="V95" i="67"/>
  <c r="U95" i="67"/>
  <c r="S95" i="67"/>
  <c r="R95" i="67"/>
  <c r="Q95" i="67"/>
  <c r="P95" i="67"/>
  <c r="N95" i="67"/>
  <c r="M95" i="67"/>
  <c r="L95" i="67"/>
  <c r="W94" i="67"/>
  <c r="V94" i="67"/>
  <c r="U94" i="67"/>
  <c r="S94" i="67"/>
  <c r="R94" i="67"/>
  <c r="Q94" i="67"/>
  <c r="P94" i="67"/>
  <c r="N94" i="67"/>
  <c r="M94" i="67"/>
  <c r="L94" i="67"/>
  <c r="W93" i="67"/>
  <c r="V93" i="67"/>
  <c r="U93" i="67"/>
  <c r="S93" i="67"/>
  <c r="R93" i="67"/>
  <c r="Q93" i="67"/>
  <c r="P93" i="67"/>
  <c r="N93" i="67"/>
  <c r="M93" i="67"/>
  <c r="L93" i="67"/>
  <c r="W92" i="67"/>
  <c r="V92" i="67"/>
  <c r="U92" i="67"/>
  <c r="S92" i="67"/>
  <c r="R92" i="67"/>
  <c r="Q92" i="67"/>
  <c r="P92" i="67"/>
  <c r="N92" i="67"/>
  <c r="M92" i="67"/>
  <c r="L92" i="67"/>
  <c r="W91" i="67"/>
  <c r="V91" i="67"/>
  <c r="U91" i="67"/>
  <c r="S91" i="67"/>
  <c r="R91" i="67"/>
  <c r="Q91" i="67"/>
  <c r="P91" i="67"/>
  <c r="N91" i="67"/>
  <c r="M91" i="67"/>
  <c r="L91" i="67"/>
  <c r="W90" i="67"/>
  <c r="V90" i="67"/>
  <c r="U90" i="67"/>
  <c r="S90" i="67"/>
  <c r="R90" i="67"/>
  <c r="Q90" i="67"/>
  <c r="P90" i="67"/>
  <c r="N90" i="67"/>
  <c r="M90" i="67"/>
  <c r="L90" i="67"/>
  <c r="W89" i="67"/>
  <c r="V89" i="67"/>
  <c r="U89" i="67"/>
  <c r="S89" i="67"/>
  <c r="R89" i="67"/>
  <c r="Q89" i="67"/>
  <c r="P89" i="67"/>
  <c r="N89" i="67"/>
  <c r="M89" i="67"/>
  <c r="L89" i="67"/>
  <c r="W88" i="67"/>
  <c r="V88" i="67"/>
  <c r="U88" i="67"/>
  <c r="S88" i="67"/>
  <c r="R88" i="67"/>
  <c r="Q88" i="67"/>
  <c r="P88" i="67"/>
  <c r="N88" i="67"/>
  <c r="M88" i="67"/>
  <c r="L88" i="67"/>
  <c r="W87" i="67"/>
  <c r="V87" i="67"/>
  <c r="U87" i="67"/>
  <c r="S87" i="67"/>
  <c r="R87" i="67"/>
  <c r="Q87" i="67"/>
  <c r="P87" i="67"/>
  <c r="N87" i="67"/>
  <c r="M87" i="67"/>
  <c r="L87" i="67"/>
  <c r="W86" i="67"/>
  <c r="V86" i="67"/>
  <c r="U86" i="67"/>
  <c r="S86" i="67"/>
  <c r="R86" i="67"/>
  <c r="Q86" i="67"/>
  <c r="P86" i="67"/>
  <c r="N86" i="67"/>
  <c r="M86" i="67"/>
  <c r="L86" i="67"/>
  <c r="W85" i="67"/>
  <c r="V85" i="67"/>
  <c r="U85" i="67"/>
  <c r="S85" i="67"/>
  <c r="R85" i="67"/>
  <c r="Q85" i="67"/>
  <c r="P85" i="67"/>
  <c r="N85" i="67"/>
  <c r="M85" i="67"/>
  <c r="L85" i="67"/>
  <c r="W84" i="67"/>
  <c r="V84" i="67"/>
  <c r="U84" i="67"/>
  <c r="S84" i="67"/>
  <c r="R84" i="67"/>
  <c r="Q84" i="67"/>
  <c r="P84" i="67"/>
  <c r="N84" i="67"/>
  <c r="M84" i="67"/>
  <c r="L84" i="67"/>
  <c r="W83" i="67"/>
  <c r="V83" i="67"/>
  <c r="U83" i="67"/>
  <c r="S83" i="67"/>
  <c r="R83" i="67"/>
  <c r="Q83" i="67"/>
  <c r="P83" i="67"/>
  <c r="N83" i="67"/>
  <c r="M83" i="67"/>
  <c r="L83" i="67"/>
  <c r="W82" i="67"/>
  <c r="V82" i="67"/>
  <c r="U82" i="67"/>
  <c r="S82" i="67"/>
  <c r="R82" i="67"/>
  <c r="Q82" i="67"/>
  <c r="P82" i="67"/>
  <c r="N82" i="67"/>
  <c r="M82" i="67"/>
  <c r="L82" i="67"/>
  <c r="W81" i="67"/>
  <c r="V81" i="67"/>
  <c r="U81" i="67"/>
  <c r="S81" i="67"/>
  <c r="R81" i="67"/>
  <c r="Q81" i="67"/>
  <c r="P81" i="67"/>
  <c r="N81" i="67"/>
  <c r="M81" i="67"/>
  <c r="L81" i="67"/>
  <c r="W80" i="67"/>
  <c r="V80" i="67"/>
  <c r="U80" i="67"/>
  <c r="S80" i="67"/>
  <c r="R80" i="67"/>
  <c r="Q80" i="67"/>
  <c r="P80" i="67"/>
  <c r="N80" i="67"/>
  <c r="M80" i="67"/>
  <c r="L80" i="67"/>
  <c r="W79" i="67"/>
  <c r="V79" i="67"/>
  <c r="U79" i="67"/>
  <c r="S79" i="67"/>
  <c r="R79" i="67"/>
  <c r="Q79" i="67"/>
  <c r="P79" i="67"/>
  <c r="N79" i="67"/>
  <c r="M79" i="67"/>
  <c r="L79" i="67"/>
  <c r="W78" i="67"/>
  <c r="V78" i="67"/>
  <c r="U78" i="67"/>
  <c r="S78" i="67"/>
  <c r="R78" i="67"/>
  <c r="Q78" i="67"/>
  <c r="P78" i="67"/>
  <c r="N78" i="67"/>
  <c r="M78" i="67"/>
  <c r="L78" i="67"/>
  <c r="W77" i="67"/>
  <c r="V77" i="67"/>
  <c r="U77" i="67"/>
  <c r="S77" i="67"/>
  <c r="R77" i="67"/>
  <c r="Q77" i="67"/>
  <c r="P77" i="67"/>
  <c r="N77" i="67"/>
  <c r="M77" i="67"/>
  <c r="L77" i="67"/>
  <c r="W76" i="67"/>
  <c r="V76" i="67"/>
  <c r="U76" i="67"/>
  <c r="S76" i="67"/>
  <c r="R76" i="67"/>
  <c r="Q76" i="67"/>
  <c r="P76" i="67"/>
  <c r="N76" i="67"/>
  <c r="M76" i="67"/>
  <c r="L76" i="67"/>
  <c r="W75" i="67"/>
  <c r="V75" i="67"/>
  <c r="U75" i="67"/>
  <c r="S75" i="67"/>
  <c r="R75" i="67"/>
  <c r="Q75" i="67"/>
  <c r="P75" i="67"/>
  <c r="N75" i="67"/>
  <c r="M75" i="67"/>
  <c r="L75" i="67"/>
  <c r="W74" i="67"/>
  <c r="V74" i="67"/>
  <c r="U74" i="67"/>
  <c r="S74" i="67"/>
  <c r="R74" i="67"/>
  <c r="Q74" i="67"/>
  <c r="P74" i="67"/>
  <c r="N74" i="67"/>
  <c r="M74" i="67"/>
  <c r="L74" i="67"/>
  <c r="W73" i="67"/>
  <c r="V73" i="67"/>
  <c r="U73" i="67"/>
  <c r="S73" i="67"/>
  <c r="R73" i="67"/>
  <c r="Q73" i="67"/>
  <c r="P73" i="67"/>
  <c r="N73" i="67"/>
  <c r="M73" i="67"/>
  <c r="L73" i="67"/>
  <c r="W72" i="67"/>
  <c r="V72" i="67"/>
  <c r="U72" i="67"/>
  <c r="S72" i="67"/>
  <c r="R72" i="67"/>
  <c r="Q72" i="67"/>
  <c r="P72" i="67"/>
  <c r="N72" i="67"/>
  <c r="M72" i="67"/>
  <c r="L72" i="67"/>
  <c r="W71" i="67"/>
  <c r="V71" i="67"/>
  <c r="U71" i="67"/>
  <c r="S71" i="67"/>
  <c r="R71" i="67"/>
  <c r="Q71" i="67"/>
  <c r="P71" i="67"/>
  <c r="N71" i="67"/>
  <c r="M71" i="67"/>
  <c r="L71" i="67"/>
  <c r="W70" i="67"/>
  <c r="V70" i="67"/>
  <c r="U70" i="67"/>
  <c r="S70" i="67"/>
  <c r="R70" i="67"/>
  <c r="Q70" i="67"/>
  <c r="P70" i="67"/>
  <c r="N70" i="67"/>
  <c r="M70" i="67"/>
  <c r="L70" i="67"/>
  <c r="W69" i="67"/>
  <c r="V69" i="67"/>
  <c r="U69" i="67"/>
  <c r="S69" i="67"/>
  <c r="R69" i="67"/>
  <c r="Q69" i="67"/>
  <c r="P69" i="67"/>
  <c r="N69" i="67"/>
  <c r="M69" i="67"/>
  <c r="L69" i="67"/>
  <c r="X68" i="67"/>
  <c r="W68" i="67"/>
  <c r="V68" i="67"/>
  <c r="U68" i="67"/>
  <c r="S68" i="67"/>
  <c r="R68" i="67"/>
  <c r="Q68" i="67"/>
  <c r="P68" i="67"/>
  <c r="N68" i="67"/>
  <c r="M68" i="67"/>
  <c r="L68" i="67"/>
  <c r="X67" i="67"/>
  <c r="W67" i="67"/>
  <c r="V67" i="67"/>
  <c r="U67" i="67"/>
  <c r="S67" i="67"/>
  <c r="R67" i="67"/>
  <c r="Q67" i="67"/>
  <c r="P67" i="67"/>
  <c r="N67" i="67"/>
  <c r="M67" i="67"/>
  <c r="L67" i="67"/>
  <c r="X66" i="67"/>
  <c r="W66" i="67"/>
  <c r="V66" i="67"/>
  <c r="U66" i="67"/>
  <c r="S66" i="67"/>
  <c r="R66" i="67"/>
  <c r="Q66" i="67"/>
  <c r="P66" i="67"/>
  <c r="N66" i="67"/>
  <c r="M66" i="67"/>
  <c r="L66" i="67"/>
  <c r="X65" i="67"/>
  <c r="W65" i="67"/>
  <c r="V65" i="67"/>
  <c r="U65" i="67"/>
  <c r="S65" i="67"/>
  <c r="R65" i="67"/>
  <c r="Q65" i="67"/>
  <c r="P65" i="67"/>
  <c r="N65" i="67"/>
  <c r="M65" i="67"/>
  <c r="L65" i="67"/>
  <c r="X64" i="67"/>
  <c r="W64" i="67"/>
  <c r="V64" i="67"/>
  <c r="U64" i="67"/>
  <c r="S64" i="67"/>
  <c r="R64" i="67"/>
  <c r="Q64" i="67"/>
  <c r="P64" i="67"/>
  <c r="N64" i="67"/>
  <c r="M64" i="67"/>
  <c r="L64" i="67"/>
  <c r="X63" i="67"/>
  <c r="W63" i="67"/>
  <c r="V63" i="67"/>
  <c r="U63" i="67"/>
  <c r="S63" i="67"/>
  <c r="R63" i="67"/>
  <c r="Q63" i="67"/>
  <c r="P63" i="67"/>
  <c r="N63" i="67"/>
  <c r="M63" i="67"/>
  <c r="L63" i="67"/>
  <c r="X62" i="67"/>
  <c r="W62" i="67"/>
  <c r="V62" i="67"/>
  <c r="U62" i="67"/>
  <c r="S62" i="67"/>
  <c r="R62" i="67"/>
  <c r="Q62" i="67"/>
  <c r="P62" i="67"/>
  <c r="N62" i="67"/>
  <c r="M62" i="67"/>
  <c r="L62" i="67"/>
  <c r="X61" i="67"/>
  <c r="W61" i="67"/>
  <c r="V61" i="67"/>
  <c r="U61" i="67"/>
  <c r="S61" i="67"/>
  <c r="R61" i="67"/>
  <c r="Q61" i="67"/>
  <c r="P61" i="67"/>
  <c r="N61" i="67"/>
  <c r="M61" i="67"/>
  <c r="L61" i="67"/>
  <c r="X60" i="67"/>
  <c r="W60" i="67"/>
  <c r="V60" i="67"/>
  <c r="U60" i="67"/>
  <c r="S60" i="67"/>
  <c r="R60" i="67"/>
  <c r="Q60" i="67"/>
  <c r="P60" i="67"/>
  <c r="N60" i="67"/>
  <c r="M60" i="67"/>
  <c r="L60" i="67"/>
  <c r="X59" i="67"/>
  <c r="W59" i="67"/>
  <c r="V59" i="67"/>
  <c r="U59" i="67"/>
  <c r="S59" i="67"/>
  <c r="R59" i="67"/>
  <c r="Q59" i="67"/>
  <c r="P59" i="67"/>
  <c r="N59" i="67"/>
  <c r="M59" i="67"/>
  <c r="L59" i="67"/>
  <c r="X58" i="67"/>
  <c r="W58" i="67"/>
  <c r="V58" i="67"/>
  <c r="U58" i="67"/>
  <c r="S58" i="67"/>
  <c r="R58" i="67"/>
  <c r="Q58" i="67"/>
  <c r="P58" i="67"/>
  <c r="N58" i="67"/>
  <c r="M58" i="67"/>
  <c r="L58" i="67"/>
  <c r="X57" i="67"/>
  <c r="W57" i="67"/>
  <c r="V57" i="67"/>
  <c r="U57" i="67"/>
  <c r="S57" i="67"/>
  <c r="R57" i="67"/>
  <c r="Q57" i="67"/>
  <c r="P57" i="67"/>
  <c r="N57" i="67"/>
  <c r="M57" i="67"/>
  <c r="L57" i="67"/>
  <c r="X56" i="67"/>
  <c r="W56" i="67"/>
  <c r="V56" i="67"/>
  <c r="U56" i="67"/>
  <c r="S56" i="67"/>
  <c r="R56" i="67"/>
  <c r="Q56" i="67"/>
  <c r="P56" i="67"/>
  <c r="N56" i="67"/>
  <c r="M56" i="67"/>
  <c r="L56" i="67"/>
  <c r="X55" i="67"/>
  <c r="W55" i="67"/>
  <c r="V55" i="67"/>
  <c r="U55" i="67"/>
  <c r="S55" i="67"/>
  <c r="R55" i="67"/>
  <c r="Q55" i="67"/>
  <c r="P55" i="67"/>
  <c r="N55" i="67"/>
  <c r="M55" i="67"/>
  <c r="L55" i="67"/>
  <c r="X54" i="67"/>
  <c r="W54" i="67"/>
  <c r="V54" i="67"/>
  <c r="U54" i="67"/>
  <c r="S54" i="67"/>
  <c r="R54" i="67"/>
  <c r="Q54" i="67"/>
  <c r="P54" i="67"/>
  <c r="N54" i="67"/>
  <c r="M54" i="67"/>
  <c r="L54" i="67"/>
  <c r="X53" i="67"/>
  <c r="W53" i="67"/>
  <c r="V53" i="67"/>
  <c r="U53" i="67"/>
  <c r="S53" i="67"/>
  <c r="R53" i="67"/>
  <c r="Q53" i="67"/>
  <c r="P53" i="67"/>
  <c r="N53" i="67"/>
  <c r="M53" i="67"/>
  <c r="L53" i="67"/>
  <c r="X52" i="67"/>
  <c r="W52" i="67"/>
  <c r="V52" i="67"/>
  <c r="U52" i="67"/>
  <c r="S52" i="67"/>
  <c r="R52" i="67"/>
  <c r="Q52" i="67"/>
  <c r="P52" i="67"/>
  <c r="N52" i="67"/>
  <c r="M52" i="67"/>
  <c r="L52" i="67"/>
  <c r="X51" i="67"/>
  <c r="W51" i="67"/>
  <c r="V51" i="67"/>
  <c r="U51" i="67"/>
  <c r="S51" i="67"/>
  <c r="R51" i="67"/>
  <c r="Q51" i="67"/>
  <c r="P51" i="67"/>
  <c r="N51" i="67"/>
  <c r="M51" i="67"/>
  <c r="L51" i="67"/>
  <c r="X50" i="67"/>
  <c r="W50" i="67"/>
  <c r="V50" i="67"/>
  <c r="U50" i="67"/>
  <c r="S50" i="67"/>
  <c r="R50" i="67"/>
  <c r="Q50" i="67"/>
  <c r="P50" i="67"/>
  <c r="N50" i="67"/>
  <c r="M50" i="67"/>
  <c r="L50" i="67"/>
  <c r="X49" i="67"/>
  <c r="W49" i="67"/>
  <c r="V49" i="67"/>
  <c r="U49" i="67"/>
  <c r="S49" i="67"/>
  <c r="R49" i="67"/>
  <c r="Q49" i="67"/>
  <c r="P49" i="67"/>
  <c r="N49" i="67"/>
  <c r="M49" i="67"/>
  <c r="L49" i="67"/>
  <c r="X48" i="67"/>
  <c r="W48" i="67"/>
  <c r="V48" i="67"/>
  <c r="U48" i="67"/>
  <c r="S48" i="67"/>
  <c r="R48" i="67"/>
  <c r="Q48" i="67"/>
  <c r="P48" i="67"/>
  <c r="N48" i="67"/>
  <c r="M48" i="67"/>
  <c r="L48" i="67"/>
  <c r="X47" i="67"/>
  <c r="W47" i="67"/>
  <c r="V47" i="67"/>
  <c r="U47" i="67"/>
  <c r="S47" i="67"/>
  <c r="R47" i="67"/>
  <c r="Q47" i="67"/>
  <c r="P47" i="67"/>
  <c r="N47" i="67"/>
  <c r="M47" i="67"/>
  <c r="L47" i="67"/>
  <c r="X46" i="67"/>
  <c r="W46" i="67"/>
  <c r="V46" i="67"/>
  <c r="U46" i="67"/>
  <c r="S46" i="67"/>
  <c r="R46" i="67"/>
  <c r="Q46" i="67"/>
  <c r="P46" i="67"/>
  <c r="N46" i="67"/>
  <c r="M46" i="67"/>
  <c r="L46" i="67"/>
  <c r="X45" i="67"/>
  <c r="W45" i="67"/>
  <c r="V45" i="67"/>
  <c r="U45" i="67"/>
  <c r="S45" i="67"/>
  <c r="R45" i="67"/>
  <c r="Q45" i="67"/>
  <c r="P45" i="67"/>
  <c r="N45" i="67"/>
  <c r="M45" i="67"/>
  <c r="L45" i="67"/>
  <c r="X44" i="67"/>
  <c r="W44" i="67"/>
  <c r="V44" i="67"/>
  <c r="U44" i="67"/>
  <c r="S44" i="67"/>
  <c r="R44" i="67"/>
  <c r="Q44" i="67"/>
  <c r="P44" i="67"/>
  <c r="N44" i="67"/>
  <c r="M44" i="67"/>
  <c r="L44" i="67"/>
  <c r="X43" i="67"/>
  <c r="W43" i="67"/>
  <c r="V43" i="67"/>
  <c r="U43" i="67"/>
  <c r="S43" i="67"/>
  <c r="R43" i="67"/>
  <c r="Q43" i="67"/>
  <c r="P43" i="67"/>
  <c r="N43" i="67"/>
  <c r="M43" i="67"/>
  <c r="L43" i="67"/>
  <c r="X42" i="67"/>
  <c r="W42" i="67"/>
  <c r="V42" i="67"/>
  <c r="U42" i="67"/>
  <c r="S42" i="67"/>
  <c r="R42" i="67"/>
  <c r="Q42" i="67"/>
  <c r="P42" i="67"/>
  <c r="N42" i="67"/>
  <c r="M42" i="67"/>
  <c r="L42" i="67"/>
  <c r="X41" i="67"/>
  <c r="W41" i="67"/>
  <c r="V41" i="67"/>
  <c r="U41" i="67"/>
  <c r="S41" i="67"/>
  <c r="R41" i="67"/>
  <c r="Q41" i="67"/>
  <c r="P41" i="67"/>
  <c r="N41" i="67"/>
  <c r="M41" i="67"/>
  <c r="L41" i="67"/>
  <c r="X40" i="67"/>
  <c r="W40" i="67"/>
  <c r="V40" i="67"/>
  <c r="U40" i="67"/>
  <c r="S40" i="67"/>
  <c r="R40" i="67"/>
  <c r="Q40" i="67"/>
  <c r="P40" i="67"/>
  <c r="N40" i="67"/>
  <c r="M40" i="67"/>
  <c r="L40" i="67"/>
  <c r="X39" i="67"/>
  <c r="W39" i="67"/>
  <c r="V39" i="67"/>
  <c r="U39" i="67"/>
  <c r="S39" i="67"/>
  <c r="R39" i="67"/>
  <c r="Q39" i="67"/>
  <c r="P39" i="67"/>
  <c r="N39" i="67"/>
  <c r="M39" i="67"/>
  <c r="L39" i="67"/>
  <c r="X38" i="67"/>
  <c r="W38" i="67"/>
  <c r="V38" i="67"/>
  <c r="U38" i="67"/>
  <c r="S38" i="67"/>
  <c r="R38" i="67"/>
  <c r="Q38" i="67"/>
  <c r="P38" i="67"/>
  <c r="N38" i="67"/>
  <c r="M38" i="67"/>
  <c r="L38" i="67"/>
  <c r="X37" i="67"/>
  <c r="W37" i="67"/>
  <c r="V37" i="67"/>
  <c r="U37" i="67"/>
  <c r="S37" i="67"/>
  <c r="R37" i="67"/>
  <c r="Q37" i="67"/>
  <c r="P37" i="67"/>
  <c r="N37" i="67"/>
  <c r="M37" i="67"/>
  <c r="L37" i="67"/>
  <c r="X36" i="67"/>
  <c r="W36" i="67"/>
  <c r="V36" i="67"/>
  <c r="U36" i="67"/>
  <c r="S36" i="67"/>
  <c r="R36" i="67"/>
  <c r="Q36" i="67"/>
  <c r="P36" i="67"/>
  <c r="N36" i="67"/>
  <c r="M36" i="67"/>
  <c r="L36" i="67"/>
  <c r="X35" i="67"/>
  <c r="W35" i="67"/>
  <c r="V35" i="67"/>
  <c r="U35" i="67"/>
  <c r="S35" i="67"/>
  <c r="R35" i="67"/>
  <c r="Q35" i="67"/>
  <c r="P35" i="67"/>
  <c r="N35" i="67"/>
  <c r="M35" i="67"/>
  <c r="L35" i="67"/>
  <c r="X34" i="67"/>
  <c r="W34" i="67"/>
  <c r="V34" i="67"/>
  <c r="U34" i="67"/>
  <c r="S34" i="67"/>
  <c r="R34" i="67"/>
  <c r="Q34" i="67"/>
  <c r="P34" i="67"/>
  <c r="N34" i="67"/>
  <c r="M34" i="67"/>
  <c r="L34" i="67"/>
  <c r="X33" i="67"/>
  <c r="W33" i="67"/>
  <c r="V33" i="67"/>
  <c r="U33" i="67"/>
  <c r="S33" i="67"/>
  <c r="R33" i="67"/>
  <c r="Q33" i="67"/>
  <c r="P33" i="67"/>
  <c r="N33" i="67"/>
  <c r="M33" i="67"/>
  <c r="L33" i="67"/>
  <c r="X32" i="67"/>
  <c r="W32" i="67"/>
  <c r="V32" i="67"/>
  <c r="U32" i="67"/>
  <c r="S32" i="67"/>
  <c r="R32" i="67"/>
  <c r="Q32" i="67"/>
  <c r="P32" i="67"/>
  <c r="N32" i="67"/>
  <c r="M32" i="67"/>
  <c r="L32" i="67"/>
  <c r="X31" i="67"/>
  <c r="W31" i="67"/>
  <c r="V31" i="67"/>
  <c r="U31" i="67"/>
  <c r="S31" i="67"/>
  <c r="R31" i="67"/>
  <c r="Q31" i="67"/>
  <c r="P31" i="67"/>
  <c r="N31" i="67"/>
  <c r="M31" i="67"/>
  <c r="L31" i="67"/>
  <c r="X30" i="67"/>
  <c r="W30" i="67"/>
  <c r="V30" i="67"/>
  <c r="U30" i="67"/>
  <c r="S30" i="67"/>
  <c r="R30" i="67"/>
  <c r="Q30" i="67"/>
  <c r="P30" i="67"/>
  <c r="N30" i="67"/>
  <c r="M30" i="67"/>
  <c r="L30" i="67"/>
  <c r="X29" i="67"/>
  <c r="W29" i="67"/>
  <c r="V29" i="67"/>
  <c r="U29" i="67"/>
  <c r="S29" i="67"/>
  <c r="R29" i="67"/>
  <c r="Q29" i="67"/>
  <c r="P29" i="67"/>
  <c r="N29" i="67"/>
  <c r="M29" i="67"/>
  <c r="L29" i="67"/>
  <c r="X28" i="67"/>
  <c r="W28" i="67"/>
  <c r="V28" i="67"/>
  <c r="U28" i="67"/>
  <c r="S28" i="67"/>
  <c r="R28" i="67"/>
  <c r="Q28" i="67"/>
  <c r="P28" i="67"/>
  <c r="N28" i="67"/>
  <c r="M28" i="67"/>
  <c r="L28" i="67"/>
  <c r="X27" i="67"/>
  <c r="W27" i="67"/>
  <c r="V27" i="67"/>
  <c r="U27" i="67"/>
  <c r="S27" i="67"/>
  <c r="R27" i="67"/>
  <c r="Q27" i="67"/>
  <c r="P27" i="67"/>
  <c r="N27" i="67"/>
  <c r="M27" i="67"/>
  <c r="L27" i="67"/>
  <c r="X26" i="67"/>
  <c r="W26" i="67"/>
  <c r="V26" i="67"/>
  <c r="U26" i="67"/>
  <c r="S26" i="67"/>
  <c r="R26" i="67"/>
  <c r="Q26" i="67"/>
  <c r="P26" i="67"/>
  <c r="N26" i="67"/>
  <c r="M26" i="67"/>
  <c r="L26" i="67"/>
  <c r="X25" i="67"/>
  <c r="W25" i="67"/>
  <c r="V25" i="67"/>
  <c r="U25" i="67"/>
  <c r="S25" i="67"/>
  <c r="R25" i="67"/>
  <c r="Q25" i="67"/>
  <c r="P25" i="67"/>
  <c r="N25" i="67"/>
  <c r="M25" i="67"/>
  <c r="L25" i="67"/>
  <c r="X24" i="67"/>
  <c r="W24" i="67"/>
  <c r="V24" i="67"/>
  <c r="U24" i="67"/>
  <c r="S24" i="67"/>
  <c r="R24" i="67"/>
  <c r="Q24" i="67"/>
  <c r="P24" i="67"/>
  <c r="N24" i="67"/>
  <c r="M24" i="67"/>
  <c r="L24" i="67"/>
  <c r="X23" i="67"/>
  <c r="W23" i="67"/>
  <c r="V23" i="67"/>
  <c r="U23" i="67"/>
  <c r="S23" i="67"/>
  <c r="R23" i="67"/>
  <c r="Q23" i="67"/>
  <c r="P23" i="67"/>
  <c r="N23" i="67"/>
  <c r="M23" i="67"/>
  <c r="L23" i="67"/>
  <c r="X22" i="67"/>
  <c r="W22" i="67"/>
  <c r="V22" i="67"/>
  <c r="U22" i="67"/>
  <c r="S22" i="67"/>
  <c r="R22" i="67"/>
  <c r="Q22" i="67"/>
  <c r="P22" i="67"/>
  <c r="N22" i="67"/>
  <c r="M22" i="67"/>
  <c r="L22" i="67"/>
  <c r="R21" i="67"/>
  <c r="Q21" i="67"/>
  <c r="P21" i="67"/>
  <c r="M21" i="67"/>
  <c r="L21" i="67"/>
  <c r="I21" i="67"/>
  <c r="H21" i="67"/>
  <c r="G21" i="67"/>
  <c r="S14" i="67"/>
  <c r="O14" i="67"/>
  <c r="N14" i="67"/>
  <c r="B13" i="67"/>
  <c r="L11" i="67"/>
  <c r="L10" i="67"/>
  <c r="J10" i="67"/>
  <c r="I10" i="67"/>
  <c r="L9" i="67"/>
  <c r="J9" i="67"/>
  <c r="I9" i="67"/>
  <c r="L8" i="67"/>
  <c r="J8" i="67"/>
  <c r="I8" i="67"/>
  <c r="J7" i="67"/>
  <c r="I7" i="67"/>
  <c r="J6" i="67"/>
  <c r="I6" i="67"/>
  <c r="J5" i="67"/>
  <c r="I5" i="67"/>
  <c r="J4" i="67"/>
  <c r="I4" i="67"/>
  <c r="B4" i="67"/>
  <c r="N2" i="67"/>
  <c r="V30" i="71"/>
  <c r="U30" i="71"/>
  <c r="T30" i="71"/>
  <c r="R30" i="71"/>
  <c r="P30" i="71"/>
  <c r="N30" i="71"/>
  <c r="M30" i="71"/>
  <c r="L30" i="71"/>
  <c r="V29" i="71"/>
  <c r="U29" i="71"/>
  <c r="T29" i="71"/>
  <c r="R29" i="71"/>
  <c r="P29" i="71"/>
  <c r="N29" i="71"/>
  <c r="M29" i="71"/>
  <c r="L29" i="71"/>
  <c r="V28" i="71"/>
  <c r="U28" i="71"/>
  <c r="T28" i="71"/>
  <c r="R28" i="71"/>
  <c r="P28" i="71"/>
  <c r="N28" i="71"/>
  <c r="M28" i="71"/>
  <c r="L28" i="71"/>
  <c r="V27" i="71"/>
  <c r="U27" i="71"/>
  <c r="T27" i="71"/>
  <c r="R27" i="71"/>
  <c r="P27" i="71"/>
  <c r="N27" i="71"/>
  <c r="M27" i="71"/>
  <c r="L27" i="71"/>
  <c r="V26" i="71"/>
  <c r="U26" i="71"/>
  <c r="T26" i="71"/>
  <c r="R26" i="71"/>
  <c r="P26" i="71"/>
  <c r="N26" i="71"/>
  <c r="M26" i="71"/>
  <c r="L26" i="71"/>
  <c r="V25" i="71"/>
  <c r="U25" i="71"/>
  <c r="T25" i="71"/>
  <c r="R25" i="71"/>
  <c r="P25" i="71"/>
  <c r="N25" i="71"/>
  <c r="M25" i="71"/>
  <c r="L25" i="71"/>
  <c r="V24" i="71"/>
  <c r="U24" i="71"/>
  <c r="T24" i="71"/>
  <c r="R24" i="71"/>
  <c r="P24" i="71"/>
  <c r="N24" i="71"/>
  <c r="M24" i="71"/>
  <c r="L24" i="71"/>
  <c r="V23" i="71"/>
  <c r="U23" i="71"/>
  <c r="T23" i="71"/>
  <c r="R23" i="71"/>
  <c r="P23" i="71"/>
  <c r="N23" i="71"/>
  <c r="M23" i="71"/>
  <c r="L23" i="71"/>
  <c r="V22" i="71"/>
  <c r="U22" i="71"/>
  <c r="T22" i="71"/>
  <c r="R22" i="71"/>
  <c r="P22" i="71"/>
  <c r="N22" i="71"/>
  <c r="M22" i="71"/>
  <c r="L22" i="71"/>
  <c r="R21" i="71"/>
  <c r="P21" i="71"/>
  <c r="M21" i="71"/>
  <c r="L21" i="71"/>
  <c r="I21" i="71"/>
  <c r="H21" i="71"/>
  <c r="G21" i="71"/>
  <c r="T14" i="71"/>
  <c r="B13" i="71"/>
  <c r="J6" i="71"/>
  <c r="I6" i="71"/>
  <c r="J5" i="71"/>
  <c r="I5" i="71"/>
  <c r="J4" i="71"/>
  <c r="I4" i="71"/>
  <c r="B4" i="71"/>
  <c r="N2" i="71"/>
  <c r="V35" i="70"/>
  <c r="U35" i="70"/>
  <c r="T35" i="70"/>
  <c r="R35" i="70"/>
  <c r="P35" i="70"/>
  <c r="N35" i="70"/>
  <c r="M35" i="70"/>
  <c r="L35" i="70"/>
  <c r="V34" i="70"/>
  <c r="U34" i="70"/>
  <c r="T34" i="70"/>
  <c r="R34" i="70"/>
  <c r="P34" i="70"/>
  <c r="N34" i="70"/>
  <c r="M34" i="70"/>
  <c r="L34" i="70"/>
  <c r="V33" i="70"/>
  <c r="U33" i="70"/>
  <c r="T33" i="70"/>
  <c r="R33" i="70"/>
  <c r="P33" i="70"/>
  <c r="N33" i="70"/>
  <c r="M33" i="70"/>
  <c r="L33" i="70"/>
  <c r="V32" i="70"/>
  <c r="U32" i="70"/>
  <c r="T32" i="70"/>
  <c r="R32" i="70"/>
  <c r="P32" i="70"/>
  <c r="N32" i="70"/>
  <c r="M32" i="70"/>
  <c r="L32" i="70"/>
  <c r="V31" i="70"/>
  <c r="U31" i="70"/>
  <c r="T31" i="70"/>
  <c r="R31" i="70"/>
  <c r="P31" i="70"/>
  <c r="N31" i="70"/>
  <c r="M31" i="70"/>
  <c r="L31" i="70"/>
  <c r="V30" i="70"/>
  <c r="U30" i="70"/>
  <c r="T30" i="70"/>
  <c r="R30" i="70"/>
  <c r="P30" i="70"/>
  <c r="N30" i="70"/>
  <c r="M30" i="70"/>
  <c r="L30" i="70"/>
  <c r="V29" i="70"/>
  <c r="U29" i="70"/>
  <c r="T29" i="70"/>
  <c r="R29" i="70"/>
  <c r="P29" i="70"/>
  <c r="N29" i="70"/>
  <c r="M29" i="70"/>
  <c r="L29" i="70"/>
  <c r="V28" i="70"/>
  <c r="U28" i="70"/>
  <c r="T28" i="70"/>
  <c r="R28" i="70"/>
  <c r="P28" i="70"/>
  <c r="N28" i="70"/>
  <c r="M28" i="70"/>
  <c r="L28" i="70"/>
  <c r="V27" i="70"/>
  <c r="U27" i="70"/>
  <c r="T27" i="70"/>
  <c r="R27" i="70"/>
  <c r="P27" i="70"/>
  <c r="N27" i="70"/>
  <c r="M27" i="70"/>
  <c r="L27" i="70"/>
  <c r="V26" i="70"/>
  <c r="U26" i="70"/>
  <c r="T26" i="70"/>
  <c r="R26" i="70"/>
  <c r="P26" i="70"/>
  <c r="N26" i="70"/>
  <c r="M26" i="70"/>
  <c r="L26" i="70"/>
  <c r="V25" i="70"/>
  <c r="U25" i="70"/>
  <c r="T25" i="70"/>
  <c r="R25" i="70"/>
  <c r="P25" i="70"/>
  <c r="N25" i="70"/>
  <c r="M25" i="70"/>
  <c r="L25" i="70"/>
  <c r="V24" i="70"/>
  <c r="U24" i="70"/>
  <c r="T24" i="70"/>
  <c r="R24" i="70"/>
  <c r="P24" i="70"/>
  <c r="N24" i="70"/>
  <c r="M24" i="70"/>
  <c r="L24" i="70"/>
  <c r="V23" i="70"/>
  <c r="U23" i="70"/>
  <c r="T23" i="70"/>
  <c r="R23" i="70"/>
  <c r="P23" i="70"/>
  <c r="N23" i="70"/>
  <c r="M23" i="70"/>
  <c r="L23" i="70"/>
  <c r="V22" i="70"/>
  <c r="U22" i="70"/>
  <c r="T22" i="70"/>
  <c r="R22" i="70"/>
  <c r="P22" i="70"/>
  <c r="N22" i="70"/>
  <c r="M22" i="70"/>
  <c r="L22" i="70"/>
  <c r="R21" i="70"/>
  <c r="P21" i="70"/>
  <c r="M21" i="70"/>
  <c r="L21" i="70"/>
  <c r="I21" i="70"/>
  <c r="H21" i="70"/>
  <c r="G21" i="70"/>
  <c r="T14" i="70"/>
  <c r="B13" i="70"/>
  <c r="J7" i="70"/>
  <c r="I7" i="70"/>
  <c r="J6" i="70"/>
  <c r="I6" i="70"/>
  <c r="J5" i="70"/>
  <c r="I5" i="70"/>
  <c r="J4" i="70"/>
  <c r="I4" i="70"/>
  <c r="B4" i="70"/>
  <c r="N2" i="70"/>
  <c r="V162" i="63"/>
  <c r="U162" i="63"/>
  <c r="T162" i="63"/>
  <c r="R162" i="63"/>
  <c r="P162" i="63"/>
  <c r="N162" i="63"/>
  <c r="M162" i="63"/>
  <c r="L162" i="63"/>
  <c r="V161" i="63"/>
  <c r="U161" i="63"/>
  <c r="T161" i="63"/>
  <c r="R161" i="63"/>
  <c r="P161" i="63"/>
  <c r="N161" i="63"/>
  <c r="M161" i="63"/>
  <c r="L161" i="63"/>
  <c r="V160" i="63"/>
  <c r="U160" i="63"/>
  <c r="T160" i="63"/>
  <c r="S160" i="63"/>
  <c r="R160" i="63"/>
  <c r="Q160" i="63"/>
  <c r="P160" i="63"/>
  <c r="N160" i="63"/>
  <c r="M160" i="63"/>
  <c r="L160" i="63"/>
  <c r="V159" i="63"/>
  <c r="U159" i="63"/>
  <c r="T159" i="63"/>
  <c r="R159" i="63"/>
  <c r="P159" i="63"/>
  <c r="N159" i="63"/>
  <c r="M159" i="63"/>
  <c r="L159" i="63"/>
  <c r="V158" i="63"/>
  <c r="U158" i="63"/>
  <c r="T158" i="63"/>
  <c r="S158" i="63"/>
  <c r="R158" i="63"/>
  <c r="Q158" i="63"/>
  <c r="P158" i="63"/>
  <c r="N158" i="63"/>
  <c r="M158" i="63"/>
  <c r="L158" i="63"/>
  <c r="V157" i="63"/>
  <c r="U157" i="63"/>
  <c r="T157" i="63"/>
  <c r="S157" i="63"/>
  <c r="R157" i="63"/>
  <c r="Q157" i="63"/>
  <c r="P157" i="63"/>
  <c r="N157" i="63"/>
  <c r="M157" i="63"/>
  <c r="L157" i="63"/>
  <c r="V156" i="63"/>
  <c r="U156" i="63"/>
  <c r="T156" i="63"/>
  <c r="S156" i="63"/>
  <c r="R156" i="63"/>
  <c r="Q156" i="63"/>
  <c r="P156" i="63"/>
  <c r="N156" i="63"/>
  <c r="M156" i="63"/>
  <c r="L156" i="63"/>
  <c r="V155" i="63"/>
  <c r="U155" i="63"/>
  <c r="T155" i="63"/>
  <c r="S155" i="63"/>
  <c r="R155" i="63"/>
  <c r="Q155" i="63"/>
  <c r="P155" i="63"/>
  <c r="N155" i="63"/>
  <c r="M155" i="63"/>
  <c r="L155" i="63"/>
  <c r="V154" i="63"/>
  <c r="U154" i="63"/>
  <c r="T154" i="63"/>
  <c r="S154" i="63"/>
  <c r="R154" i="63"/>
  <c r="Q154" i="63"/>
  <c r="P154" i="63"/>
  <c r="N154" i="63"/>
  <c r="M154" i="63"/>
  <c r="L154" i="63"/>
  <c r="V153" i="63"/>
  <c r="U153" i="63"/>
  <c r="T153" i="63"/>
  <c r="R153" i="63"/>
  <c r="P153" i="63"/>
  <c r="N153" i="63"/>
  <c r="M153" i="63"/>
  <c r="L153" i="63"/>
  <c r="V152" i="63"/>
  <c r="U152" i="63"/>
  <c r="T152" i="63"/>
  <c r="R152" i="63"/>
  <c r="P152" i="63"/>
  <c r="N152" i="63"/>
  <c r="M152" i="63"/>
  <c r="L152" i="63"/>
  <c r="V151" i="63"/>
  <c r="U151" i="63"/>
  <c r="T151" i="63"/>
  <c r="S151" i="63"/>
  <c r="R151" i="63"/>
  <c r="Q151" i="63"/>
  <c r="P151" i="63"/>
  <c r="N151" i="63"/>
  <c r="M151" i="63"/>
  <c r="L151" i="63"/>
  <c r="V150" i="63"/>
  <c r="U150" i="63"/>
  <c r="T150" i="63"/>
  <c r="R150" i="63"/>
  <c r="P150" i="63"/>
  <c r="N150" i="63"/>
  <c r="M150" i="63"/>
  <c r="L150" i="63"/>
  <c r="V149" i="63"/>
  <c r="U149" i="63"/>
  <c r="T149" i="63"/>
  <c r="S149" i="63"/>
  <c r="R149" i="63"/>
  <c r="Q149" i="63"/>
  <c r="P149" i="63"/>
  <c r="N149" i="63"/>
  <c r="M149" i="63"/>
  <c r="L149" i="63"/>
  <c r="V148" i="63"/>
  <c r="U148" i="63"/>
  <c r="T148" i="63"/>
  <c r="S148" i="63"/>
  <c r="R148" i="63"/>
  <c r="Q148" i="63"/>
  <c r="P148" i="63"/>
  <c r="N148" i="63"/>
  <c r="M148" i="63"/>
  <c r="L148" i="63"/>
  <c r="V147" i="63"/>
  <c r="U147" i="63"/>
  <c r="T147" i="63"/>
  <c r="R147" i="63"/>
  <c r="P147" i="63"/>
  <c r="N147" i="63"/>
  <c r="M147" i="63"/>
  <c r="L147" i="63"/>
  <c r="V146" i="63"/>
  <c r="U146" i="63"/>
  <c r="T146" i="63"/>
  <c r="R146" i="63"/>
  <c r="P146" i="63"/>
  <c r="N146" i="63"/>
  <c r="M146" i="63"/>
  <c r="L146" i="63"/>
  <c r="V145" i="63"/>
  <c r="U145" i="63"/>
  <c r="T145" i="63"/>
  <c r="S145" i="63"/>
  <c r="R145" i="63"/>
  <c r="Q145" i="63"/>
  <c r="P145" i="63"/>
  <c r="N145" i="63"/>
  <c r="M145" i="63"/>
  <c r="L145" i="63"/>
  <c r="V144" i="63"/>
  <c r="U144" i="63"/>
  <c r="T144" i="63"/>
  <c r="S144" i="63"/>
  <c r="R144" i="63"/>
  <c r="Q144" i="63"/>
  <c r="P144" i="63"/>
  <c r="N144" i="63"/>
  <c r="M144" i="63"/>
  <c r="L144" i="63"/>
  <c r="V143" i="63"/>
  <c r="U143" i="63"/>
  <c r="T143" i="63"/>
  <c r="R143" i="63"/>
  <c r="P143" i="63"/>
  <c r="N143" i="63"/>
  <c r="M143" i="63"/>
  <c r="L143" i="63"/>
  <c r="V142" i="63"/>
  <c r="U142" i="63"/>
  <c r="T142" i="63"/>
  <c r="R142" i="63"/>
  <c r="P142" i="63"/>
  <c r="N142" i="63"/>
  <c r="M142" i="63"/>
  <c r="L142" i="63"/>
  <c r="V141" i="63"/>
  <c r="U141" i="63"/>
  <c r="T141" i="63"/>
  <c r="S141" i="63"/>
  <c r="R141" i="63"/>
  <c r="Q141" i="63"/>
  <c r="P141" i="63"/>
  <c r="N141" i="63"/>
  <c r="M141" i="63"/>
  <c r="L141" i="63"/>
  <c r="V140" i="63"/>
  <c r="U140" i="63"/>
  <c r="T140" i="63"/>
  <c r="S140" i="63"/>
  <c r="R140" i="63"/>
  <c r="Q140" i="63"/>
  <c r="P140" i="63"/>
  <c r="N140" i="63"/>
  <c r="M140" i="63"/>
  <c r="L140" i="63"/>
  <c r="V139" i="63"/>
  <c r="U139" i="63"/>
  <c r="T139" i="63"/>
  <c r="R139" i="63"/>
  <c r="P139" i="63"/>
  <c r="N139" i="63"/>
  <c r="M139" i="63"/>
  <c r="L139" i="63"/>
  <c r="V138" i="63"/>
  <c r="U138" i="63"/>
  <c r="T138" i="63"/>
  <c r="R138" i="63"/>
  <c r="P138" i="63"/>
  <c r="N138" i="63"/>
  <c r="M138" i="63"/>
  <c r="L138" i="63"/>
  <c r="V137" i="63"/>
  <c r="U137" i="63"/>
  <c r="T137" i="63"/>
  <c r="R137" i="63"/>
  <c r="P137" i="63"/>
  <c r="N137" i="63"/>
  <c r="M137" i="63"/>
  <c r="L137" i="63"/>
  <c r="V136" i="63"/>
  <c r="U136" i="63"/>
  <c r="T136" i="63"/>
  <c r="R136" i="63"/>
  <c r="P136" i="63"/>
  <c r="N136" i="63"/>
  <c r="M136" i="63"/>
  <c r="L136" i="63"/>
  <c r="V135" i="63"/>
  <c r="U135" i="63"/>
  <c r="T135" i="63"/>
  <c r="R135" i="63"/>
  <c r="P135" i="63"/>
  <c r="N135" i="63"/>
  <c r="M135" i="63"/>
  <c r="L135" i="63"/>
  <c r="V134" i="63"/>
  <c r="U134" i="63"/>
  <c r="T134" i="63"/>
  <c r="R134" i="63"/>
  <c r="P134" i="63"/>
  <c r="N134" i="63"/>
  <c r="M134" i="63"/>
  <c r="L134" i="63"/>
  <c r="V133" i="63"/>
  <c r="U133" i="63"/>
  <c r="T133" i="63"/>
  <c r="R133" i="63"/>
  <c r="P133" i="63"/>
  <c r="N133" i="63"/>
  <c r="M133" i="63"/>
  <c r="L133" i="63"/>
  <c r="V132" i="63"/>
  <c r="U132" i="63"/>
  <c r="T132" i="63"/>
  <c r="R132" i="63"/>
  <c r="P132" i="63"/>
  <c r="N132" i="63"/>
  <c r="M132" i="63"/>
  <c r="L132" i="63"/>
  <c r="V131" i="63"/>
  <c r="U131" i="63"/>
  <c r="T131" i="63"/>
  <c r="R131" i="63"/>
  <c r="P131" i="63"/>
  <c r="N131" i="63"/>
  <c r="M131" i="63"/>
  <c r="L131" i="63"/>
  <c r="V130" i="63"/>
  <c r="U130" i="63"/>
  <c r="T130" i="63"/>
  <c r="R130" i="63"/>
  <c r="P130" i="63"/>
  <c r="N130" i="63"/>
  <c r="M130" i="63"/>
  <c r="L130" i="63"/>
  <c r="V129" i="63"/>
  <c r="U129" i="63"/>
  <c r="T129" i="63"/>
  <c r="R129" i="63"/>
  <c r="P129" i="63"/>
  <c r="N129" i="63"/>
  <c r="M129" i="63"/>
  <c r="L129" i="63"/>
  <c r="V128" i="63"/>
  <c r="U128" i="63"/>
  <c r="T128" i="63"/>
  <c r="R128" i="63"/>
  <c r="P128" i="63"/>
  <c r="N128" i="63"/>
  <c r="M128" i="63"/>
  <c r="L128" i="63"/>
  <c r="V127" i="63"/>
  <c r="U127" i="63"/>
  <c r="T127" i="63"/>
  <c r="S127" i="63"/>
  <c r="R127" i="63"/>
  <c r="Q127" i="63"/>
  <c r="P127" i="63"/>
  <c r="N127" i="63"/>
  <c r="M127" i="63"/>
  <c r="L127" i="63"/>
  <c r="V126" i="63"/>
  <c r="U126" i="63"/>
  <c r="T126" i="63"/>
  <c r="R126" i="63"/>
  <c r="P126" i="63"/>
  <c r="N126" i="63"/>
  <c r="M126" i="63"/>
  <c r="L126" i="63"/>
  <c r="V125" i="63"/>
  <c r="U125" i="63"/>
  <c r="T125" i="63"/>
  <c r="R125" i="63"/>
  <c r="P125" i="63"/>
  <c r="N125" i="63"/>
  <c r="M125" i="63"/>
  <c r="L125" i="63"/>
  <c r="V124" i="63"/>
  <c r="U124" i="63"/>
  <c r="T124" i="63"/>
  <c r="R124" i="63"/>
  <c r="P124" i="63"/>
  <c r="N124" i="63"/>
  <c r="M124" i="63"/>
  <c r="L124" i="63"/>
  <c r="V123" i="63"/>
  <c r="U123" i="63"/>
  <c r="T123" i="63"/>
  <c r="R123" i="63"/>
  <c r="P123" i="63"/>
  <c r="N123" i="63"/>
  <c r="M123" i="63"/>
  <c r="L123" i="63"/>
  <c r="V122" i="63"/>
  <c r="U122" i="63"/>
  <c r="T122" i="63"/>
  <c r="R122" i="63"/>
  <c r="P122" i="63"/>
  <c r="N122" i="63"/>
  <c r="M122" i="63"/>
  <c r="L122" i="63"/>
  <c r="V121" i="63"/>
  <c r="U121" i="63"/>
  <c r="T121" i="63"/>
  <c r="R121" i="63"/>
  <c r="P121" i="63"/>
  <c r="N121" i="63"/>
  <c r="M121" i="63"/>
  <c r="L121" i="63"/>
  <c r="V120" i="63"/>
  <c r="U120" i="63"/>
  <c r="T120" i="63"/>
  <c r="R120" i="63"/>
  <c r="P120" i="63"/>
  <c r="N120" i="63"/>
  <c r="M120" i="63"/>
  <c r="L120" i="63"/>
  <c r="V119" i="63"/>
  <c r="U119" i="63"/>
  <c r="T119" i="63"/>
  <c r="R119" i="63"/>
  <c r="P119" i="63"/>
  <c r="N119" i="63"/>
  <c r="M119" i="63"/>
  <c r="L119" i="63"/>
  <c r="V118" i="63"/>
  <c r="U118" i="63"/>
  <c r="T118" i="63"/>
  <c r="R118" i="63"/>
  <c r="P118" i="63"/>
  <c r="N118" i="63"/>
  <c r="M118" i="63"/>
  <c r="L118" i="63"/>
  <c r="V117" i="63"/>
  <c r="U117" i="63"/>
  <c r="T117" i="63"/>
  <c r="R117" i="63"/>
  <c r="P117" i="63"/>
  <c r="N117" i="63"/>
  <c r="M117" i="63"/>
  <c r="L117" i="63"/>
  <c r="V116" i="63"/>
  <c r="U116" i="63"/>
  <c r="T116" i="63"/>
  <c r="R116" i="63"/>
  <c r="P116" i="63"/>
  <c r="N116" i="63"/>
  <c r="M116" i="63"/>
  <c r="L116" i="63"/>
  <c r="V115" i="63"/>
  <c r="U115" i="63"/>
  <c r="T115" i="63"/>
  <c r="R115" i="63"/>
  <c r="P115" i="63"/>
  <c r="N115" i="63"/>
  <c r="M115" i="63"/>
  <c r="L115" i="63"/>
  <c r="V114" i="63"/>
  <c r="U114" i="63"/>
  <c r="T114" i="63"/>
  <c r="R114" i="63"/>
  <c r="P114" i="63"/>
  <c r="N114" i="63"/>
  <c r="M114" i="63"/>
  <c r="L114" i="63"/>
  <c r="V113" i="63"/>
  <c r="U113" i="63"/>
  <c r="T113" i="63"/>
  <c r="R113" i="63"/>
  <c r="P113" i="63"/>
  <c r="N113" i="63"/>
  <c r="M113" i="63"/>
  <c r="L113" i="63"/>
  <c r="V112" i="63"/>
  <c r="U112" i="63"/>
  <c r="T112" i="63"/>
  <c r="R112" i="63"/>
  <c r="P112" i="63"/>
  <c r="N112" i="63"/>
  <c r="M112" i="63"/>
  <c r="L112" i="63"/>
  <c r="V111" i="63"/>
  <c r="U111" i="63"/>
  <c r="T111" i="63"/>
  <c r="R111" i="63"/>
  <c r="P111" i="63"/>
  <c r="N111" i="63"/>
  <c r="M111" i="63"/>
  <c r="L111" i="63"/>
  <c r="V110" i="63"/>
  <c r="U110" i="63"/>
  <c r="T110" i="63"/>
  <c r="R110" i="63"/>
  <c r="P110" i="63"/>
  <c r="N110" i="63"/>
  <c r="M110" i="63"/>
  <c r="L110" i="63"/>
  <c r="V109" i="63"/>
  <c r="U109" i="63"/>
  <c r="T109" i="63"/>
  <c r="R109" i="63"/>
  <c r="P109" i="63"/>
  <c r="N109" i="63"/>
  <c r="M109" i="63"/>
  <c r="L109" i="63"/>
  <c r="V108" i="63"/>
  <c r="U108" i="63"/>
  <c r="T108" i="63"/>
  <c r="R108" i="63"/>
  <c r="P108" i="63"/>
  <c r="N108" i="63"/>
  <c r="M108" i="63"/>
  <c r="L108" i="63"/>
  <c r="V107" i="63"/>
  <c r="U107" i="63"/>
  <c r="T107" i="63"/>
  <c r="R107" i="63"/>
  <c r="P107" i="63"/>
  <c r="N107" i="63"/>
  <c r="M107" i="63"/>
  <c r="L107" i="63"/>
  <c r="V106" i="63"/>
  <c r="U106" i="63"/>
  <c r="T106" i="63"/>
  <c r="R106" i="63"/>
  <c r="P106" i="63"/>
  <c r="N106" i="63"/>
  <c r="M106" i="63"/>
  <c r="L106" i="63"/>
  <c r="V105" i="63"/>
  <c r="U105" i="63"/>
  <c r="T105" i="63"/>
  <c r="R105" i="63"/>
  <c r="P105" i="63"/>
  <c r="N105" i="63"/>
  <c r="M105" i="63"/>
  <c r="L105" i="63"/>
  <c r="V104" i="63"/>
  <c r="U104" i="63"/>
  <c r="T104" i="63"/>
  <c r="R104" i="63"/>
  <c r="P104" i="63"/>
  <c r="N104" i="63"/>
  <c r="M104" i="63"/>
  <c r="L104" i="63"/>
  <c r="V103" i="63"/>
  <c r="U103" i="63"/>
  <c r="T103" i="63"/>
  <c r="R103" i="63"/>
  <c r="P103" i="63"/>
  <c r="N103" i="63"/>
  <c r="M103" i="63"/>
  <c r="L103" i="63"/>
  <c r="V102" i="63"/>
  <c r="U102" i="63"/>
  <c r="T102" i="63"/>
  <c r="R102" i="63"/>
  <c r="P102" i="63"/>
  <c r="N102" i="63"/>
  <c r="M102" i="63"/>
  <c r="L102" i="63"/>
  <c r="V101" i="63"/>
  <c r="U101" i="63"/>
  <c r="T101" i="63"/>
  <c r="R101" i="63"/>
  <c r="P101" i="63"/>
  <c r="N101" i="63"/>
  <c r="M101" i="63"/>
  <c r="L101" i="63"/>
  <c r="V100" i="63"/>
  <c r="U100" i="63"/>
  <c r="T100" i="63"/>
  <c r="R100" i="63"/>
  <c r="P100" i="63"/>
  <c r="N100" i="63"/>
  <c r="M100" i="63"/>
  <c r="L100" i="63"/>
  <c r="V99" i="63"/>
  <c r="U99" i="63"/>
  <c r="T99" i="63"/>
  <c r="R99" i="63"/>
  <c r="P99" i="63"/>
  <c r="N99" i="63"/>
  <c r="M99" i="63"/>
  <c r="L99" i="63"/>
  <c r="V98" i="63"/>
  <c r="U98" i="63"/>
  <c r="T98" i="63"/>
  <c r="R98" i="63"/>
  <c r="P98" i="63"/>
  <c r="N98" i="63"/>
  <c r="M98" i="63"/>
  <c r="L98" i="63"/>
  <c r="V97" i="63"/>
  <c r="U97" i="63"/>
  <c r="T97" i="63"/>
  <c r="R97" i="63"/>
  <c r="P97" i="63"/>
  <c r="N97" i="63"/>
  <c r="M97" i="63"/>
  <c r="L97" i="63"/>
  <c r="V96" i="63"/>
  <c r="U96" i="63"/>
  <c r="T96" i="63"/>
  <c r="R96" i="63"/>
  <c r="P96" i="63"/>
  <c r="N96" i="63"/>
  <c r="M96" i="63"/>
  <c r="L96" i="63"/>
  <c r="V95" i="63"/>
  <c r="U95" i="63"/>
  <c r="T95" i="63"/>
  <c r="R95" i="63"/>
  <c r="P95" i="63"/>
  <c r="N95" i="63"/>
  <c r="M95" i="63"/>
  <c r="L95" i="63"/>
  <c r="V94" i="63"/>
  <c r="U94" i="63"/>
  <c r="T94" i="63"/>
  <c r="R94" i="63"/>
  <c r="P94" i="63"/>
  <c r="N94" i="63"/>
  <c r="M94" i="63"/>
  <c r="L94" i="63"/>
  <c r="V93" i="63"/>
  <c r="U93" i="63"/>
  <c r="T93" i="63"/>
  <c r="R93" i="63"/>
  <c r="P93" i="63"/>
  <c r="N93" i="63"/>
  <c r="M93" i="63"/>
  <c r="L93" i="63"/>
  <c r="V92" i="63"/>
  <c r="U92" i="63"/>
  <c r="T92" i="63"/>
  <c r="R92" i="63"/>
  <c r="P92" i="63"/>
  <c r="N92" i="63"/>
  <c r="M92" i="63"/>
  <c r="L92" i="63"/>
  <c r="V91" i="63"/>
  <c r="U91" i="63"/>
  <c r="T91" i="63"/>
  <c r="R91" i="63"/>
  <c r="P91" i="63"/>
  <c r="N91" i="63"/>
  <c r="M91" i="63"/>
  <c r="L91" i="63"/>
  <c r="V90" i="63"/>
  <c r="U90" i="63"/>
  <c r="T90" i="63"/>
  <c r="R90" i="63"/>
  <c r="P90" i="63"/>
  <c r="N90" i="63"/>
  <c r="M90" i="63"/>
  <c r="L90" i="63"/>
  <c r="V89" i="63"/>
  <c r="U89" i="63"/>
  <c r="T89" i="63"/>
  <c r="R89" i="63"/>
  <c r="P89" i="63"/>
  <c r="N89" i="63"/>
  <c r="M89" i="63"/>
  <c r="L89" i="63"/>
  <c r="V88" i="63"/>
  <c r="U88" i="63"/>
  <c r="T88" i="63"/>
  <c r="R88" i="63"/>
  <c r="P88" i="63"/>
  <c r="N88" i="63"/>
  <c r="M88" i="63"/>
  <c r="L88" i="63"/>
  <c r="V87" i="63"/>
  <c r="U87" i="63"/>
  <c r="T87" i="63"/>
  <c r="R87" i="63"/>
  <c r="P87" i="63"/>
  <c r="N87" i="63"/>
  <c r="M87" i="63"/>
  <c r="L87" i="63"/>
  <c r="V86" i="63"/>
  <c r="U86" i="63"/>
  <c r="T86" i="63"/>
  <c r="R86" i="63"/>
  <c r="P86" i="63"/>
  <c r="N86" i="63"/>
  <c r="M86" i="63"/>
  <c r="L86" i="63"/>
  <c r="V85" i="63"/>
  <c r="U85" i="63"/>
  <c r="T85" i="63"/>
  <c r="R85" i="63"/>
  <c r="P85" i="63"/>
  <c r="N85" i="63"/>
  <c r="M85" i="63"/>
  <c r="L85" i="63"/>
  <c r="V84" i="63"/>
  <c r="U84" i="63"/>
  <c r="T84" i="63"/>
  <c r="S84" i="63"/>
  <c r="R84" i="63"/>
  <c r="Q84" i="63"/>
  <c r="P84" i="63"/>
  <c r="N84" i="63"/>
  <c r="M84" i="63"/>
  <c r="L84" i="63"/>
  <c r="V83" i="63"/>
  <c r="U83" i="63"/>
  <c r="T83" i="63"/>
  <c r="R83" i="63"/>
  <c r="P83" i="63"/>
  <c r="N83" i="63"/>
  <c r="M83" i="63"/>
  <c r="L83" i="63"/>
  <c r="V82" i="63"/>
  <c r="U82" i="63"/>
  <c r="T82" i="63"/>
  <c r="R82" i="63"/>
  <c r="P82" i="63"/>
  <c r="N82" i="63"/>
  <c r="M82" i="63"/>
  <c r="L82" i="63"/>
  <c r="V81" i="63"/>
  <c r="U81" i="63"/>
  <c r="T81" i="63"/>
  <c r="R81" i="63"/>
  <c r="P81" i="63"/>
  <c r="N81" i="63"/>
  <c r="M81" i="63"/>
  <c r="L81" i="63"/>
  <c r="V80" i="63"/>
  <c r="U80" i="63"/>
  <c r="T80" i="63"/>
  <c r="R80" i="63"/>
  <c r="P80" i="63"/>
  <c r="N80" i="63"/>
  <c r="M80" i="63"/>
  <c r="L80" i="63"/>
  <c r="V79" i="63"/>
  <c r="U79" i="63"/>
  <c r="T79" i="63"/>
  <c r="R79" i="63"/>
  <c r="P79" i="63"/>
  <c r="N79" i="63"/>
  <c r="M79" i="63"/>
  <c r="L79" i="63"/>
  <c r="V78" i="63"/>
  <c r="U78" i="63"/>
  <c r="T78" i="63"/>
  <c r="R78" i="63"/>
  <c r="P78" i="63"/>
  <c r="N78" i="63"/>
  <c r="M78" i="63"/>
  <c r="L78" i="63"/>
  <c r="V77" i="63"/>
  <c r="U77" i="63"/>
  <c r="T77" i="63"/>
  <c r="R77" i="63"/>
  <c r="P77" i="63"/>
  <c r="N77" i="63"/>
  <c r="M77" i="63"/>
  <c r="L77" i="63"/>
  <c r="V76" i="63"/>
  <c r="U76" i="63"/>
  <c r="T76" i="63"/>
  <c r="R76" i="63"/>
  <c r="P76" i="63"/>
  <c r="N76" i="63"/>
  <c r="M76" i="63"/>
  <c r="L76" i="63"/>
  <c r="V75" i="63"/>
  <c r="U75" i="63"/>
  <c r="T75" i="63"/>
  <c r="R75" i="63"/>
  <c r="P75" i="63"/>
  <c r="N75" i="63"/>
  <c r="M75" i="63"/>
  <c r="L75" i="63"/>
  <c r="V74" i="63"/>
  <c r="U74" i="63"/>
  <c r="T74" i="63"/>
  <c r="R74" i="63"/>
  <c r="P74" i="63"/>
  <c r="N74" i="63"/>
  <c r="M74" i="63"/>
  <c r="L74" i="63"/>
  <c r="V73" i="63"/>
  <c r="U73" i="63"/>
  <c r="T73" i="63"/>
  <c r="R73" i="63"/>
  <c r="P73" i="63"/>
  <c r="N73" i="63"/>
  <c r="M73" i="63"/>
  <c r="L73" i="63"/>
  <c r="V72" i="63"/>
  <c r="U72" i="63"/>
  <c r="T72" i="63"/>
  <c r="R72" i="63"/>
  <c r="P72" i="63"/>
  <c r="N72" i="63"/>
  <c r="M72" i="63"/>
  <c r="L72" i="63"/>
  <c r="V71" i="63"/>
  <c r="U71" i="63"/>
  <c r="T71" i="63"/>
  <c r="R71" i="63"/>
  <c r="P71" i="63"/>
  <c r="N71" i="63"/>
  <c r="M71" i="63"/>
  <c r="L71" i="63"/>
  <c r="V70" i="63"/>
  <c r="U70" i="63"/>
  <c r="T70" i="63"/>
  <c r="R70" i="63"/>
  <c r="P70" i="63"/>
  <c r="N70" i="63"/>
  <c r="M70" i="63"/>
  <c r="L70" i="63"/>
  <c r="V69" i="63"/>
  <c r="U69" i="63"/>
  <c r="T69" i="63"/>
  <c r="R69" i="63"/>
  <c r="P69" i="63"/>
  <c r="N69" i="63"/>
  <c r="M69" i="63"/>
  <c r="L69" i="63"/>
  <c r="V68" i="63"/>
  <c r="U68" i="63"/>
  <c r="T68" i="63"/>
  <c r="S68" i="63"/>
  <c r="R68" i="63"/>
  <c r="Q68" i="63"/>
  <c r="P68" i="63"/>
  <c r="N68" i="63"/>
  <c r="M68" i="63"/>
  <c r="L68" i="63"/>
  <c r="V67" i="63"/>
  <c r="U67" i="63"/>
  <c r="T67" i="63"/>
  <c r="R67" i="63"/>
  <c r="P67" i="63"/>
  <c r="N67" i="63"/>
  <c r="M67" i="63"/>
  <c r="L67" i="63"/>
  <c r="V66" i="63"/>
  <c r="U66" i="63"/>
  <c r="T66" i="63"/>
  <c r="R66" i="63"/>
  <c r="P66" i="63"/>
  <c r="N66" i="63"/>
  <c r="M66" i="63"/>
  <c r="L66" i="63"/>
  <c r="V65" i="63"/>
  <c r="U65" i="63"/>
  <c r="T65" i="63"/>
  <c r="S65" i="63"/>
  <c r="R65" i="63"/>
  <c r="Q65" i="63"/>
  <c r="P65" i="63"/>
  <c r="N65" i="63"/>
  <c r="M65" i="63"/>
  <c r="L65" i="63"/>
  <c r="V64" i="63"/>
  <c r="U64" i="63"/>
  <c r="T64" i="63"/>
  <c r="R64" i="63"/>
  <c r="P64" i="63"/>
  <c r="N64" i="63"/>
  <c r="M64" i="63"/>
  <c r="L64" i="63"/>
  <c r="V63" i="63"/>
  <c r="U63" i="63"/>
  <c r="T63" i="63"/>
  <c r="R63" i="63"/>
  <c r="P63" i="63"/>
  <c r="N63" i="63"/>
  <c r="M63" i="63"/>
  <c r="L63" i="63"/>
  <c r="V62" i="63"/>
  <c r="U62" i="63"/>
  <c r="T62" i="63"/>
  <c r="R62" i="63"/>
  <c r="P62" i="63"/>
  <c r="N62" i="63"/>
  <c r="M62" i="63"/>
  <c r="L62" i="63"/>
  <c r="V61" i="63"/>
  <c r="U61" i="63"/>
  <c r="T61" i="63"/>
  <c r="S61" i="63"/>
  <c r="R61" i="63"/>
  <c r="Q61" i="63"/>
  <c r="P61" i="63"/>
  <c r="N61" i="63"/>
  <c r="M61" i="63"/>
  <c r="L61" i="63"/>
  <c r="V60" i="63"/>
  <c r="U60" i="63"/>
  <c r="T60" i="63"/>
  <c r="R60" i="63"/>
  <c r="P60" i="63"/>
  <c r="N60" i="63"/>
  <c r="M60" i="63"/>
  <c r="L60" i="63"/>
  <c r="V59" i="63"/>
  <c r="U59" i="63"/>
  <c r="T59" i="63"/>
  <c r="R59" i="63"/>
  <c r="P59" i="63"/>
  <c r="N59" i="63"/>
  <c r="M59" i="63"/>
  <c r="L59" i="63"/>
  <c r="V58" i="63"/>
  <c r="U58" i="63"/>
  <c r="T58" i="63"/>
  <c r="R58" i="63"/>
  <c r="P58" i="63"/>
  <c r="N58" i="63"/>
  <c r="M58" i="63"/>
  <c r="L58" i="63"/>
  <c r="V57" i="63"/>
  <c r="U57" i="63"/>
  <c r="T57" i="63"/>
  <c r="R57" i="63"/>
  <c r="P57" i="63"/>
  <c r="N57" i="63"/>
  <c r="M57" i="63"/>
  <c r="L57" i="63"/>
  <c r="V56" i="63"/>
  <c r="U56" i="63"/>
  <c r="T56" i="63"/>
  <c r="R56" i="63"/>
  <c r="P56" i="63"/>
  <c r="N56" i="63"/>
  <c r="M56" i="63"/>
  <c r="L56" i="63"/>
  <c r="V55" i="63"/>
  <c r="U55" i="63"/>
  <c r="T55" i="63"/>
  <c r="R55" i="63"/>
  <c r="P55" i="63"/>
  <c r="N55" i="63"/>
  <c r="M55" i="63"/>
  <c r="L55" i="63"/>
  <c r="V54" i="63"/>
  <c r="U54" i="63"/>
  <c r="T54" i="63"/>
  <c r="R54" i="63"/>
  <c r="P54" i="63"/>
  <c r="N54" i="63"/>
  <c r="M54" i="63"/>
  <c r="L54" i="63"/>
  <c r="V53" i="63"/>
  <c r="U53" i="63"/>
  <c r="T53" i="63"/>
  <c r="R53" i="63"/>
  <c r="P53" i="63"/>
  <c r="N53" i="63"/>
  <c r="M53" i="63"/>
  <c r="L53" i="63"/>
  <c r="V52" i="63"/>
  <c r="U52" i="63"/>
  <c r="T52" i="63"/>
  <c r="R52" i="63"/>
  <c r="P52" i="63"/>
  <c r="N52" i="63"/>
  <c r="M52" i="63"/>
  <c r="L52" i="63"/>
  <c r="V51" i="63"/>
  <c r="U51" i="63"/>
  <c r="T51" i="63"/>
  <c r="R51" i="63"/>
  <c r="P51" i="63"/>
  <c r="N51" i="63"/>
  <c r="M51" i="63"/>
  <c r="L51" i="63"/>
  <c r="V50" i="63"/>
  <c r="U50" i="63"/>
  <c r="T50" i="63"/>
  <c r="R50" i="63"/>
  <c r="P50" i="63"/>
  <c r="N50" i="63"/>
  <c r="M50" i="63"/>
  <c r="L50" i="63"/>
  <c r="V49" i="63"/>
  <c r="U49" i="63"/>
  <c r="T49" i="63"/>
  <c r="R49" i="63"/>
  <c r="P49" i="63"/>
  <c r="N49" i="63"/>
  <c r="M49" i="63"/>
  <c r="L49" i="63"/>
  <c r="V48" i="63"/>
  <c r="U48" i="63"/>
  <c r="T48" i="63"/>
  <c r="R48" i="63"/>
  <c r="P48" i="63"/>
  <c r="N48" i="63"/>
  <c r="M48" i="63"/>
  <c r="L48" i="63"/>
  <c r="V47" i="63"/>
  <c r="U47" i="63"/>
  <c r="T47" i="63"/>
  <c r="R47" i="63"/>
  <c r="P47" i="63"/>
  <c r="N47" i="63"/>
  <c r="M47" i="63"/>
  <c r="L47" i="63"/>
  <c r="V46" i="63"/>
  <c r="U46" i="63"/>
  <c r="T46" i="63"/>
  <c r="R46" i="63"/>
  <c r="P46" i="63"/>
  <c r="N46" i="63"/>
  <c r="M46" i="63"/>
  <c r="L46" i="63"/>
  <c r="V45" i="63"/>
  <c r="U45" i="63"/>
  <c r="T45" i="63"/>
  <c r="R45" i="63"/>
  <c r="P45" i="63"/>
  <c r="N45" i="63"/>
  <c r="M45" i="63"/>
  <c r="L45" i="63"/>
  <c r="V44" i="63"/>
  <c r="U44" i="63"/>
  <c r="T44" i="63"/>
  <c r="R44" i="63"/>
  <c r="P44" i="63"/>
  <c r="N44" i="63"/>
  <c r="M44" i="63"/>
  <c r="L44" i="63"/>
  <c r="V43" i="63"/>
  <c r="U43" i="63"/>
  <c r="T43" i="63"/>
  <c r="S43" i="63"/>
  <c r="R43" i="63"/>
  <c r="Q43" i="63"/>
  <c r="P43" i="63"/>
  <c r="N43" i="63"/>
  <c r="M43" i="63"/>
  <c r="L43" i="63"/>
  <c r="V42" i="63"/>
  <c r="U42" i="63"/>
  <c r="T42" i="63"/>
  <c r="R42" i="63"/>
  <c r="P42" i="63"/>
  <c r="N42" i="63"/>
  <c r="M42" i="63"/>
  <c r="L42" i="63"/>
  <c r="V41" i="63"/>
  <c r="U41" i="63"/>
  <c r="T41" i="63"/>
  <c r="R41" i="63"/>
  <c r="P41" i="63"/>
  <c r="N41" i="63"/>
  <c r="M41" i="63"/>
  <c r="L41" i="63"/>
  <c r="V40" i="63"/>
  <c r="U40" i="63"/>
  <c r="T40" i="63"/>
  <c r="R40" i="63"/>
  <c r="P40" i="63"/>
  <c r="N40" i="63"/>
  <c r="M40" i="63"/>
  <c r="L40" i="63"/>
  <c r="V39" i="63"/>
  <c r="U39" i="63"/>
  <c r="T39" i="63"/>
  <c r="R39" i="63"/>
  <c r="P39" i="63"/>
  <c r="N39" i="63"/>
  <c r="M39" i="63"/>
  <c r="L39" i="63"/>
  <c r="V38" i="63"/>
  <c r="U38" i="63"/>
  <c r="T38" i="63"/>
  <c r="R38" i="63"/>
  <c r="P38" i="63"/>
  <c r="N38" i="63"/>
  <c r="M38" i="63"/>
  <c r="L38" i="63"/>
  <c r="V37" i="63"/>
  <c r="U37" i="63"/>
  <c r="T37" i="63"/>
  <c r="R37" i="63"/>
  <c r="P37" i="63"/>
  <c r="N37" i="63"/>
  <c r="M37" i="63"/>
  <c r="L37" i="63"/>
  <c r="V36" i="63"/>
  <c r="U36" i="63"/>
  <c r="T36" i="63"/>
  <c r="R36" i="63"/>
  <c r="P36" i="63"/>
  <c r="N36" i="63"/>
  <c r="M36" i="63"/>
  <c r="L36" i="63"/>
  <c r="V35" i="63"/>
  <c r="U35" i="63"/>
  <c r="T35" i="63"/>
  <c r="R35" i="63"/>
  <c r="P35" i="63"/>
  <c r="N35" i="63"/>
  <c r="M35" i="63"/>
  <c r="L35" i="63"/>
  <c r="V34" i="63"/>
  <c r="U34" i="63"/>
  <c r="T34" i="63"/>
  <c r="R34" i="63"/>
  <c r="P34" i="63"/>
  <c r="N34" i="63"/>
  <c r="M34" i="63"/>
  <c r="L34" i="63"/>
  <c r="V33" i="63"/>
  <c r="U33" i="63"/>
  <c r="T33" i="63"/>
  <c r="R33" i="63"/>
  <c r="P33" i="63"/>
  <c r="N33" i="63"/>
  <c r="M33" i="63"/>
  <c r="L33" i="63"/>
  <c r="V32" i="63"/>
  <c r="U32" i="63"/>
  <c r="T32" i="63"/>
  <c r="R32" i="63"/>
  <c r="P32" i="63"/>
  <c r="N32" i="63"/>
  <c r="M32" i="63"/>
  <c r="L32" i="63"/>
  <c r="V31" i="63"/>
  <c r="U31" i="63"/>
  <c r="T31" i="63"/>
  <c r="R31" i="63"/>
  <c r="P31" i="63"/>
  <c r="N31" i="63"/>
  <c r="M31" i="63"/>
  <c r="L31" i="63"/>
  <c r="V30" i="63"/>
  <c r="U30" i="63"/>
  <c r="T30" i="63"/>
  <c r="R30" i="63"/>
  <c r="P30" i="63"/>
  <c r="N30" i="63"/>
  <c r="M30" i="63"/>
  <c r="L30" i="63"/>
  <c r="V29" i="63"/>
  <c r="U29" i="63"/>
  <c r="T29" i="63"/>
  <c r="R29" i="63"/>
  <c r="P29" i="63"/>
  <c r="N29" i="63"/>
  <c r="M29" i="63"/>
  <c r="L29" i="63"/>
  <c r="V28" i="63"/>
  <c r="U28" i="63"/>
  <c r="T28" i="63"/>
  <c r="R28" i="63"/>
  <c r="P28" i="63"/>
  <c r="N28" i="63"/>
  <c r="M28" i="63"/>
  <c r="L28" i="63"/>
  <c r="V27" i="63"/>
  <c r="U27" i="63"/>
  <c r="T27" i="63"/>
  <c r="R27" i="63"/>
  <c r="P27" i="63"/>
  <c r="N27" i="63"/>
  <c r="M27" i="63"/>
  <c r="L27" i="63"/>
  <c r="V26" i="63"/>
  <c r="U26" i="63"/>
  <c r="T26" i="63"/>
  <c r="R26" i="63"/>
  <c r="P26" i="63"/>
  <c r="N26" i="63"/>
  <c r="M26" i="63"/>
  <c r="L26" i="63"/>
  <c r="V25" i="63"/>
  <c r="U25" i="63"/>
  <c r="T25" i="63"/>
  <c r="R25" i="63"/>
  <c r="P25" i="63"/>
  <c r="N25" i="63"/>
  <c r="M25" i="63"/>
  <c r="L25" i="63"/>
  <c r="V24" i="63"/>
  <c r="U24" i="63"/>
  <c r="T24" i="63"/>
  <c r="R24" i="63"/>
  <c r="P24" i="63"/>
  <c r="N24" i="63"/>
  <c r="M24" i="63"/>
  <c r="L24" i="63"/>
  <c r="V23" i="63"/>
  <c r="U23" i="63"/>
  <c r="T23" i="63"/>
  <c r="R23" i="63"/>
  <c r="P23" i="63"/>
  <c r="N23" i="63"/>
  <c r="M23" i="63"/>
  <c r="L23" i="63"/>
  <c r="V22" i="63"/>
  <c r="U22" i="63"/>
  <c r="T22" i="63"/>
  <c r="R22" i="63"/>
  <c r="P22" i="63"/>
  <c r="N22" i="63"/>
  <c r="M22" i="63"/>
  <c r="L22" i="63"/>
  <c r="R21" i="63"/>
  <c r="P21" i="63"/>
  <c r="M21" i="63"/>
  <c r="L21" i="63"/>
  <c r="I21" i="63"/>
  <c r="H21" i="63"/>
  <c r="G21" i="63"/>
  <c r="T14" i="63"/>
  <c r="B13" i="63"/>
  <c r="J11" i="63"/>
  <c r="I11" i="63"/>
  <c r="J10" i="63"/>
  <c r="I10" i="63"/>
  <c r="J9" i="63"/>
  <c r="I9" i="63"/>
  <c r="J8" i="63"/>
  <c r="I8" i="63"/>
  <c r="J7" i="63"/>
  <c r="I7" i="63"/>
  <c r="J6" i="63"/>
  <c r="I6" i="63"/>
  <c r="J5" i="63"/>
  <c r="I5" i="63"/>
  <c r="J4" i="63"/>
  <c r="I4" i="63"/>
  <c r="B4" i="63"/>
  <c r="N2" i="63"/>
  <c r="X37" i="66"/>
  <c r="W37" i="66"/>
  <c r="V37" i="66"/>
  <c r="U37" i="66"/>
  <c r="S37" i="66"/>
  <c r="R37" i="66"/>
  <c r="Q37" i="66"/>
  <c r="P37" i="66"/>
  <c r="N37" i="66"/>
  <c r="M37" i="66"/>
  <c r="L37" i="66"/>
  <c r="X36" i="66"/>
  <c r="W36" i="66"/>
  <c r="V36" i="66"/>
  <c r="U36" i="66"/>
  <c r="S36" i="66"/>
  <c r="R36" i="66"/>
  <c r="Q36" i="66"/>
  <c r="P36" i="66"/>
  <c r="N36" i="66"/>
  <c r="M36" i="66"/>
  <c r="L36" i="66"/>
  <c r="X35" i="66"/>
  <c r="W35" i="66"/>
  <c r="V35" i="66"/>
  <c r="U35" i="66"/>
  <c r="S35" i="66"/>
  <c r="R35" i="66"/>
  <c r="Q35" i="66"/>
  <c r="P35" i="66"/>
  <c r="N35" i="66"/>
  <c r="M35" i="66"/>
  <c r="L35" i="66"/>
  <c r="X34" i="66"/>
  <c r="W34" i="66"/>
  <c r="V34" i="66"/>
  <c r="U34" i="66"/>
  <c r="S34" i="66"/>
  <c r="R34" i="66"/>
  <c r="Q34" i="66"/>
  <c r="P34" i="66"/>
  <c r="N34" i="66"/>
  <c r="M34" i="66"/>
  <c r="L34" i="66"/>
  <c r="X33" i="66"/>
  <c r="W33" i="66"/>
  <c r="V33" i="66"/>
  <c r="U33" i="66"/>
  <c r="S33" i="66"/>
  <c r="R33" i="66"/>
  <c r="Q33" i="66"/>
  <c r="P33" i="66"/>
  <c r="N33" i="66"/>
  <c r="M33" i="66"/>
  <c r="L33" i="66"/>
  <c r="X32" i="66"/>
  <c r="W32" i="66"/>
  <c r="V32" i="66"/>
  <c r="U32" i="66"/>
  <c r="S32" i="66"/>
  <c r="R32" i="66"/>
  <c r="Q32" i="66"/>
  <c r="P32" i="66"/>
  <c r="N32" i="66"/>
  <c r="M32" i="66"/>
  <c r="L32" i="66"/>
  <c r="X31" i="66"/>
  <c r="W31" i="66"/>
  <c r="V31" i="66"/>
  <c r="U31" i="66"/>
  <c r="S31" i="66"/>
  <c r="R31" i="66"/>
  <c r="Q31" i="66"/>
  <c r="P31" i="66"/>
  <c r="N31" i="66"/>
  <c r="M31" i="66"/>
  <c r="L31" i="66"/>
  <c r="X30" i="66"/>
  <c r="W30" i="66"/>
  <c r="V30" i="66"/>
  <c r="U30" i="66"/>
  <c r="S30" i="66"/>
  <c r="R30" i="66"/>
  <c r="Q30" i="66"/>
  <c r="P30" i="66"/>
  <c r="N30" i="66"/>
  <c r="M30" i="66"/>
  <c r="L30" i="66"/>
  <c r="X29" i="66"/>
  <c r="W29" i="66"/>
  <c r="V29" i="66"/>
  <c r="U29" i="66"/>
  <c r="S29" i="66"/>
  <c r="R29" i="66"/>
  <c r="Q29" i="66"/>
  <c r="P29" i="66"/>
  <c r="N29" i="66"/>
  <c r="M29" i="66"/>
  <c r="L29" i="66"/>
  <c r="X28" i="66"/>
  <c r="W28" i="66"/>
  <c r="V28" i="66"/>
  <c r="U28" i="66"/>
  <c r="S28" i="66"/>
  <c r="R28" i="66"/>
  <c r="Q28" i="66"/>
  <c r="P28" i="66"/>
  <c r="N28" i="66"/>
  <c r="M28" i="66"/>
  <c r="L28" i="66"/>
  <c r="X27" i="66"/>
  <c r="W27" i="66"/>
  <c r="V27" i="66"/>
  <c r="U27" i="66"/>
  <c r="S27" i="66"/>
  <c r="R27" i="66"/>
  <c r="Q27" i="66"/>
  <c r="P27" i="66"/>
  <c r="N27" i="66"/>
  <c r="M27" i="66"/>
  <c r="L27" i="66"/>
  <c r="X26" i="66"/>
  <c r="W26" i="66"/>
  <c r="V26" i="66"/>
  <c r="U26" i="66"/>
  <c r="S26" i="66"/>
  <c r="R26" i="66"/>
  <c r="Q26" i="66"/>
  <c r="P26" i="66"/>
  <c r="N26" i="66"/>
  <c r="M26" i="66"/>
  <c r="L26" i="66"/>
  <c r="X25" i="66"/>
  <c r="W25" i="66"/>
  <c r="V25" i="66"/>
  <c r="U25" i="66"/>
  <c r="S25" i="66"/>
  <c r="R25" i="66"/>
  <c r="Q25" i="66"/>
  <c r="P25" i="66"/>
  <c r="N25" i="66"/>
  <c r="M25" i="66"/>
  <c r="L25" i="66"/>
  <c r="X24" i="66"/>
  <c r="W24" i="66"/>
  <c r="V24" i="66"/>
  <c r="U24" i="66"/>
  <c r="S24" i="66"/>
  <c r="R24" i="66"/>
  <c r="Q24" i="66"/>
  <c r="P24" i="66"/>
  <c r="N24" i="66"/>
  <c r="M24" i="66"/>
  <c r="L24" i="66"/>
  <c r="X23" i="66"/>
  <c r="W23" i="66"/>
  <c r="V23" i="66"/>
  <c r="U23" i="66"/>
  <c r="S23" i="66"/>
  <c r="R23" i="66"/>
  <c r="Q23" i="66"/>
  <c r="P23" i="66"/>
  <c r="N23" i="66"/>
  <c r="M23" i="66"/>
  <c r="L23" i="66"/>
  <c r="X22" i="66"/>
  <c r="W22" i="66"/>
  <c r="V22" i="66"/>
  <c r="U22" i="66"/>
  <c r="S22" i="66"/>
  <c r="R22" i="66"/>
  <c r="Q22" i="66"/>
  <c r="P22" i="66"/>
  <c r="N22" i="66"/>
  <c r="M22" i="66"/>
  <c r="L22" i="66"/>
  <c r="R21" i="66"/>
  <c r="Q21" i="66"/>
  <c r="P21" i="66"/>
  <c r="M21" i="66"/>
  <c r="L21" i="66"/>
  <c r="I21" i="66"/>
  <c r="H21" i="66"/>
  <c r="G21" i="66"/>
  <c r="S14" i="66"/>
  <c r="O14" i="66"/>
  <c r="N14" i="66"/>
  <c r="B13" i="66"/>
  <c r="L11" i="66"/>
  <c r="L10" i="66"/>
  <c r="L9" i="66"/>
  <c r="L8" i="66"/>
  <c r="J7" i="66"/>
  <c r="I7" i="66"/>
  <c r="J6" i="66"/>
  <c r="I6" i="66"/>
  <c r="J5" i="66"/>
  <c r="I5" i="66"/>
  <c r="J4" i="66"/>
  <c r="I4" i="66"/>
  <c r="B4" i="66"/>
  <c r="N2" i="66"/>
  <c r="V38" i="62"/>
  <c r="U38" i="62"/>
  <c r="T38" i="62"/>
  <c r="R38" i="62"/>
  <c r="P38" i="62"/>
  <c r="N38" i="62"/>
  <c r="M38" i="62"/>
  <c r="L38" i="62"/>
  <c r="V37" i="62"/>
  <c r="U37" i="62"/>
  <c r="T37" i="62"/>
  <c r="R37" i="62"/>
  <c r="P37" i="62"/>
  <c r="N37" i="62"/>
  <c r="M37" i="62"/>
  <c r="L37" i="62"/>
  <c r="V36" i="62"/>
  <c r="U36" i="62"/>
  <c r="T36" i="62"/>
  <c r="R36" i="62"/>
  <c r="P36" i="62"/>
  <c r="N36" i="62"/>
  <c r="M36" i="62"/>
  <c r="L36" i="62"/>
  <c r="V35" i="62"/>
  <c r="U35" i="62"/>
  <c r="T35" i="62"/>
  <c r="R35" i="62"/>
  <c r="P35" i="62"/>
  <c r="N35" i="62"/>
  <c r="M35" i="62"/>
  <c r="L35" i="62"/>
  <c r="V34" i="62"/>
  <c r="U34" i="62"/>
  <c r="T34" i="62"/>
  <c r="R34" i="62"/>
  <c r="P34" i="62"/>
  <c r="N34" i="62"/>
  <c r="M34" i="62"/>
  <c r="L34" i="62"/>
  <c r="V33" i="62"/>
  <c r="U33" i="62"/>
  <c r="T33" i="62"/>
  <c r="R33" i="62"/>
  <c r="P33" i="62"/>
  <c r="N33" i="62"/>
  <c r="M33" i="62"/>
  <c r="L33" i="62"/>
  <c r="V32" i="62"/>
  <c r="U32" i="62"/>
  <c r="T32" i="62"/>
  <c r="R32" i="62"/>
  <c r="P32" i="62"/>
  <c r="N32" i="62"/>
  <c r="M32" i="62"/>
  <c r="L32" i="62"/>
  <c r="V31" i="62"/>
  <c r="U31" i="62"/>
  <c r="T31" i="62"/>
  <c r="R31" i="62"/>
  <c r="P31" i="62"/>
  <c r="N31" i="62"/>
  <c r="M31" i="62"/>
  <c r="L31" i="62"/>
  <c r="V30" i="62"/>
  <c r="U30" i="62"/>
  <c r="T30" i="62"/>
  <c r="R30" i="62"/>
  <c r="P30" i="62"/>
  <c r="N30" i="62"/>
  <c r="M30" i="62"/>
  <c r="L30" i="62"/>
  <c r="V29" i="62"/>
  <c r="U29" i="62"/>
  <c r="T29" i="62"/>
  <c r="R29" i="62"/>
  <c r="P29" i="62"/>
  <c r="N29" i="62"/>
  <c r="M29" i="62"/>
  <c r="L29" i="62"/>
  <c r="V28" i="62"/>
  <c r="U28" i="62"/>
  <c r="T28" i="62"/>
  <c r="R28" i="62"/>
  <c r="P28" i="62"/>
  <c r="N28" i="62"/>
  <c r="M28" i="62"/>
  <c r="L28" i="62"/>
  <c r="V27" i="62"/>
  <c r="U27" i="62"/>
  <c r="T27" i="62"/>
  <c r="R27" i="62"/>
  <c r="P27" i="62"/>
  <c r="N27" i="62"/>
  <c r="M27" i="62"/>
  <c r="L27" i="62"/>
  <c r="V26" i="62"/>
  <c r="U26" i="62"/>
  <c r="T26" i="62"/>
  <c r="R26" i="62"/>
  <c r="P26" i="62"/>
  <c r="N26" i="62"/>
  <c r="M26" i="62"/>
  <c r="L26" i="62"/>
  <c r="V25" i="62"/>
  <c r="U25" i="62"/>
  <c r="T25" i="62"/>
  <c r="R25" i="62"/>
  <c r="P25" i="62"/>
  <c r="N25" i="62"/>
  <c r="M25" i="62"/>
  <c r="L25" i="62"/>
  <c r="V24" i="62"/>
  <c r="U24" i="62"/>
  <c r="T24" i="62"/>
  <c r="R24" i="62"/>
  <c r="P24" i="62"/>
  <c r="N24" i="62"/>
  <c r="M24" i="62"/>
  <c r="L24" i="62"/>
  <c r="V23" i="62"/>
  <c r="U23" i="62"/>
  <c r="T23" i="62"/>
  <c r="S23" i="62"/>
  <c r="R23" i="62"/>
  <c r="Q23" i="62"/>
  <c r="P23" i="62"/>
  <c r="N23" i="62"/>
  <c r="M23" i="62"/>
  <c r="L23" i="62"/>
  <c r="V22" i="62"/>
  <c r="U22" i="62"/>
  <c r="T22" i="62"/>
  <c r="R22" i="62"/>
  <c r="P22" i="62"/>
  <c r="N22" i="62"/>
  <c r="M22" i="62"/>
  <c r="L22" i="62"/>
  <c r="R21" i="62"/>
  <c r="P21" i="62"/>
  <c r="M21" i="62"/>
  <c r="L21" i="62"/>
  <c r="I21" i="62"/>
  <c r="H21" i="62"/>
  <c r="G21" i="62"/>
  <c r="T14" i="62"/>
  <c r="B13" i="62"/>
  <c r="J8" i="62"/>
  <c r="I8" i="62"/>
  <c r="J7" i="62"/>
  <c r="I7" i="62"/>
  <c r="J6" i="62"/>
  <c r="I6" i="62"/>
  <c r="J5" i="62"/>
  <c r="I5" i="62"/>
  <c r="J4" i="62"/>
  <c r="I4" i="62"/>
  <c r="B4" i="62"/>
  <c r="N2" i="62"/>
  <c r="D76" i="43"/>
  <c r="K68" i="43"/>
  <c r="K67" i="43"/>
  <c r="K66" i="43"/>
  <c r="K65" i="43"/>
  <c r="K61" i="43" a="1"/>
  <c r="K60" i="43"/>
  <c r="H60" i="43"/>
  <c r="H59" i="43"/>
  <c r="F59" i="43"/>
  <c r="K57" i="43"/>
  <c r="H57" i="43"/>
  <c r="F57" i="43"/>
  <c r="K56" i="43"/>
  <c r="H56" i="43"/>
  <c r="K55" i="43"/>
  <c r="H55" i="43"/>
  <c r="K54" i="43"/>
  <c r="H54" i="43"/>
  <c r="K53" i="43"/>
  <c r="H53" i="43"/>
  <c r="K52" i="43"/>
  <c r="H52" i="43"/>
  <c r="K51" i="43"/>
  <c r="H51" i="43"/>
  <c r="K50" i="43"/>
  <c r="H50" i="43"/>
  <c r="K48" i="43"/>
  <c r="H48" i="43"/>
  <c r="K47" i="43"/>
  <c r="H47" i="43"/>
  <c r="K46" i="43"/>
  <c r="H46" i="43"/>
  <c r="K42" i="43"/>
  <c r="H42" i="43"/>
  <c r="F42" i="43"/>
  <c r="K41" i="43"/>
  <c r="H41" i="43"/>
  <c r="K40" i="43"/>
  <c r="H40" i="43"/>
  <c r="K39" i="43"/>
  <c r="H39" i="43"/>
  <c r="K38" i="43"/>
  <c r="H38" i="43"/>
  <c r="K34" i="43"/>
  <c r="H34" i="43"/>
  <c r="F34" i="43"/>
  <c r="K33" i="43"/>
  <c r="H33" i="43"/>
  <c r="K32" i="43"/>
  <c r="H32" i="43"/>
  <c r="K29" i="43"/>
  <c r="H29" i="43"/>
  <c r="F29" i="43"/>
  <c r="H28" i="43"/>
  <c r="F28" i="43"/>
  <c r="K27" i="43"/>
  <c r="H27" i="43"/>
  <c r="H26" i="43"/>
  <c r="F26" i="43"/>
  <c r="D26" i="43"/>
  <c r="K25" i="43"/>
  <c r="H24" i="43"/>
  <c r="F24" i="43"/>
  <c r="D24" i="43"/>
  <c r="P23" i="43"/>
  <c r="O23" i="43"/>
  <c r="N23" i="43"/>
  <c r="M23" i="43"/>
  <c r="D23" i="43"/>
  <c r="P22" i="43"/>
  <c r="O22" i="43"/>
  <c r="N22" i="43"/>
  <c r="M22" i="43"/>
  <c r="H22" i="43"/>
  <c r="F22" i="43"/>
  <c r="D22" i="43"/>
  <c r="D21" i="43"/>
  <c r="H20" i="43"/>
  <c r="F20" i="43"/>
  <c r="D20" i="43"/>
  <c r="D19" i="43"/>
  <c r="H18" i="43"/>
  <c r="F18" i="43"/>
  <c r="D18" i="43"/>
  <c r="D17" i="43"/>
  <c r="K14" i="43"/>
  <c r="H14" i="43"/>
  <c r="F14" i="43"/>
  <c r="K13" i="43"/>
  <c r="H13" i="43"/>
  <c r="K12" i="43"/>
  <c r="H12" i="43"/>
  <c r="K11" i="43"/>
  <c r="H11" i="43"/>
  <c r="K10" i="43"/>
  <c r="H10" i="43"/>
  <c r="P9" i="43"/>
  <c r="O9" i="43"/>
  <c r="N9" i="43"/>
  <c r="M9" i="43"/>
  <c r="K9" i="43"/>
  <c r="H9" i="43"/>
  <c r="C2" i="43"/>
  <c r="E1" i="43"/>
  <c r="D76" i="29"/>
  <c r="K68" i="29"/>
  <c r="K67" i="29"/>
  <c r="K66" i="29"/>
  <c r="K65" i="29"/>
  <c r="K60" i="29"/>
  <c r="H60" i="29"/>
  <c r="H59" i="29"/>
  <c r="F59" i="29"/>
  <c r="K57" i="29"/>
  <c r="H57" i="29"/>
  <c r="F57" i="29"/>
  <c r="K56" i="29"/>
  <c r="H56" i="29"/>
  <c r="K55" i="29"/>
  <c r="H55" i="29"/>
  <c r="K54" i="29"/>
  <c r="H54" i="29"/>
  <c r="K53" i="29"/>
  <c r="H53" i="29"/>
  <c r="K52" i="29"/>
  <c r="H52" i="29"/>
  <c r="K51" i="29"/>
  <c r="H51" i="29"/>
  <c r="K50" i="29"/>
  <c r="H50" i="29"/>
  <c r="K48" i="29"/>
  <c r="H48" i="29"/>
  <c r="K47" i="29"/>
  <c r="H47" i="29"/>
  <c r="K46" i="29"/>
  <c r="H46" i="29"/>
  <c r="K42" i="29"/>
  <c r="H42" i="29"/>
  <c r="F42" i="29"/>
  <c r="K41" i="29"/>
  <c r="H41" i="29"/>
  <c r="K40" i="29"/>
  <c r="H40" i="29"/>
  <c r="K39" i="29"/>
  <c r="H39" i="29"/>
  <c r="K38" i="29"/>
  <c r="H38" i="29"/>
  <c r="K34" i="29"/>
  <c r="H34" i="29"/>
  <c r="F34" i="29"/>
  <c r="K33" i="29"/>
  <c r="H33" i="29"/>
  <c r="K32" i="29"/>
  <c r="H32" i="29"/>
  <c r="K29" i="29"/>
  <c r="H29" i="29"/>
  <c r="F29" i="29"/>
  <c r="H28" i="29"/>
  <c r="F28" i="29"/>
  <c r="K27" i="29"/>
  <c r="H27" i="29"/>
  <c r="H26" i="29"/>
  <c r="F26" i="29"/>
  <c r="D26" i="29"/>
  <c r="K25" i="29"/>
  <c r="H24" i="29"/>
  <c r="F24" i="29"/>
  <c r="D24" i="29"/>
  <c r="D23" i="29"/>
  <c r="H22" i="29"/>
  <c r="F22" i="29"/>
  <c r="D22" i="29"/>
  <c r="D21" i="29"/>
  <c r="H20" i="29"/>
  <c r="F20" i="29"/>
  <c r="D20" i="29"/>
  <c r="D19" i="29"/>
  <c r="H18" i="29"/>
  <c r="F18" i="29"/>
  <c r="D18" i="29"/>
  <c r="D17" i="29"/>
  <c r="K14" i="29"/>
  <c r="H14" i="29"/>
  <c r="F14" i="29"/>
  <c r="K13" i="29"/>
  <c r="H13" i="29"/>
  <c r="K12" i="29"/>
  <c r="H12" i="29"/>
  <c r="K11" i="29"/>
  <c r="H11" i="29"/>
  <c r="K10" i="29"/>
  <c r="H10" i="29"/>
  <c r="K9" i="29"/>
  <c r="H9" i="29"/>
  <c r="C2" i="29"/>
  <c r="E1" i="29"/>
  <c r="D76" i="38"/>
  <c r="K68" i="38"/>
  <c r="K67" i="38"/>
  <c r="K66" i="38"/>
  <c r="K65" i="38"/>
  <c r="K60" i="38"/>
  <c r="H60" i="38"/>
  <c r="H59" i="38"/>
  <c r="F59" i="38"/>
  <c r="K57" i="38"/>
  <c r="H57" i="38"/>
  <c r="F57" i="38"/>
  <c r="K56" i="38"/>
  <c r="H56" i="38"/>
  <c r="K55" i="38"/>
  <c r="H55" i="38"/>
  <c r="K54" i="38"/>
  <c r="H54" i="38"/>
  <c r="K53" i="38"/>
  <c r="H53" i="38"/>
  <c r="K52" i="38"/>
  <c r="H52" i="38"/>
  <c r="K51" i="38"/>
  <c r="H51" i="38"/>
  <c r="K50" i="38"/>
  <c r="H50" i="38"/>
  <c r="K48" i="38"/>
  <c r="H48" i="38"/>
  <c r="K47" i="38"/>
  <c r="H47" i="38"/>
  <c r="K46" i="38"/>
  <c r="H46" i="38"/>
  <c r="K42" i="38"/>
  <c r="H42" i="38"/>
  <c r="F42" i="38"/>
  <c r="K41" i="38"/>
  <c r="H41" i="38"/>
  <c r="K40" i="38"/>
  <c r="H40" i="38"/>
  <c r="K39" i="38"/>
  <c r="H39" i="38"/>
  <c r="K38" i="38"/>
  <c r="H38" i="38"/>
  <c r="K34" i="38"/>
  <c r="H34" i="38"/>
  <c r="F34" i="38"/>
  <c r="K33" i="38"/>
  <c r="H33" i="38"/>
  <c r="K32" i="38"/>
  <c r="H32" i="38"/>
  <c r="K29" i="38"/>
  <c r="H29" i="38"/>
  <c r="F29" i="38"/>
  <c r="H28" i="38"/>
  <c r="F28" i="38"/>
  <c r="K27" i="38"/>
  <c r="H27" i="38"/>
  <c r="H26" i="38"/>
  <c r="F26" i="38"/>
  <c r="D26" i="38"/>
  <c r="K25" i="38"/>
  <c r="H24" i="38"/>
  <c r="F24" i="38"/>
  <c r="D24" i="38"/>
  <c r="D23" i="38"/>
  <c r="H22" i="38"/>
  <c r="F22" i="38"/>
  <c r="D22" i="38"/>
  <c r="D21" i="38"/>
  <c r="H20" i="38"/>
  <c r="F20" i="38"/>
  <c r="D20" i="38"/>
  <c r="D19" i="38"/>
  <c r="H18" i="38"/>
  <c r="F18" i="38"/>
  <c r="D18" i="38"/>
  <c r="D17" i="38"/>
  <c r="K14" i="38"/>
  <c r="H14" i="38"/>
  <c r="F14" i="38"/>
  <c r="K13" i="38"/>
  <c r="H13" i="38"/>
  <c r="K12" i="38"/>
  <c r="H12" i="38"/>
  <c r="K11" i="38"/>
  <c r="H11" i="38"/>
  <c r="K10" i="38"/>
  <c r="H10" i="38"/>
  <c r="K9" i="38"/>
  <c r="H9" i="38"/>
  <c r="C2" i="38"/>
  <c r="E1" i="38"/>
  <c r="N9" i="23"/>
  <c r="M9" i="23"/>
  <c r="L9" i="23"/>
  <c r="N8" i="23"/>
  <c r="M8" i="23"/>
  <c r="L8" i="23"/>
  <c r="N7" i="23"/>
  <c r="M7" i="23"/>
  <c r="L7" i="23"/>
  <c r="H7" i="23"/>
  <c r="G7" i="23"/>
  <c r="F7" i="23"/>
  <c r="N6" i="23"/>
  <c r="M6" i="23"/>
  <c r="L6" i="23"/>
  <c r="B3" i="23"/>
  <c r="C2" i="23"/>
  <c r="H9" i="3"/>
  <c r="G9" i="3"/>
  <c r="D9" i="3"/>
  <c r="H8" i="3"/>
  <c r="D8" i="3"/>
  <c r="H7" i="3"/>
  <c r="G7" i="3"/>
  <c r="D7" i="3"/>
  <c r="H6" i="3"/>
  <c r="D6" i="3"/>
  <c r="B3" i="3"/>
  <c r="C2" i="3"/>
  <c r="O24" i="1"/>
  <c r="K24" i="1"/>
  <c r="J24" i="1"/>
  <c r="G24" i="1"/>
  <c r="E24" i="1"/>
  <c r="O23" i="1"/>
  <c r="K23" i="1"/>
  <c r="G23" i="1"/>
  <c r="E23" i="1"/>
  <c r="O22" i="1"/>
  <c r="M22" i="1"/>
  <c r="K22" i="1"/>
  <c r="J22" i="1"/>
  <c r="G22" i="1"/>
  <c r="E22" i="1"/>
  <c r="O21" i="1"/>
  <c r="K21" i="1"/>
  <c r="G21" i="1"/>
  <c r="E21" i="1"/>
  <c r="F6" i="1"/>
  <c r="H61" i="29"/>
  <c r="K61" i="29"/>
  <c r="H61" i="43"/>
  <c r="H61" i="38"/>
  <c r="K61" i="43"/>
  <c r="K61" i="38"/>
  <c r="O65" i="75" l="1"/>
  <c r="Q65" i="75" s="1"/>
  <c r="S65" i="75" s="1"/>
  <c r="O57" i="75"/>
  <c r="Q57" i="75" s="1"/>
  <c r="S57" i="75" s="1"/>
  <c r="O49" i="75"/>
  <c r="Q49" i="75" s="1"/>
  <c r="S49" i="75" s="1"/>
  <c r="O41" i="75"/>
  <c r="Q41" i="75" s="1"/>
  <c r="S41" i="75" s="1"/>
  <c r="O33" i="75"/>
  <c r="Q33" i="75" s="1"/>
  <c r="S33" i="75" s="1"/>
  <c r="O25" i="75"/>
  <c r="Q25" i="75" s="1"/>
  <c r="S25" i="75" s="1"/>
  <c r="O64" i="75"/>
  <c r="Q64" i="75" s="1"/>
  <c r="S64" i="75" s="1"/>
  <c r="O56" i="75"/>
  <c r="Q56" i="75" s="1"/>
  <c r="S56" i="75" s="1"/>
  <c r="O48" i="75"/>
  <c r="Q48" i="75" s="1"/>
  <c r="S48" i="75" s="1"/>
  <c r="O40" i="75"/>
  <c r="Q40" i="75" s="1"/>
  <c r="S40" i="75" s="1"/>
  <c r="O32" i="75"/>
  <c r="Q32" i="75" s="1"/>
  <c r="S32" i="75" s="1"/>
  <c r="O24" i="75"/>
  <c r="Q24" i="75" s="1"/>
  <c r="S24" i="75" s="1"/>
  <c r="O63" i="75"/>
  <c r="Q63" i="75" s="1"/>
  <c r="S63" i="75" s="1"/>
  <c r="O55" i="75"/>
  <c r="Q55" i="75" s="1"/>
  <c r="S55" i="75" s="1"/>
  <c r="O47" i="75"/>
  <c r="Q47" i="75" s="1"/>
  <c r="S47" i="75" s="1"/>
  <c r="O39" i="75"/>
  <c r="Q39" i="75" s="1"/>
  <c r="S39" i="75" s="1"/>
  <c r="O31" i="75"/>
  <c r="Q31" i="75" s="1"/>
  <c r="S31" i="75" s="1"/>
  <c r="O23" i="75"/>
  <c r="Q23" i="75" s="1"/>
  <c r="S23" i="75" s="1"/>
  <c r="O62" i="75"/>
  <c r="Q62" i="75" s="1"/>
  <c r="S62" i="75" s="1"/>
  <c r="O54" i="75"/>
  <c r="Q54" i="75" s="1"/>
  <c r="S54" i="75" s="1"/>
  <c r="O46" i="75"/>
  <c r="Q46" i="75" s="1"/>
  <c r="S46" i="75" s="1"/>
  <c r="O38" i="75"/>
  <c r="Q38" i="75" s="1"/>
  <c r="S38" i="75" s="1"/>
  <c r="O30" i="75"/>
  <c r="Q30" i="75" s="1"/>
  <c r="S30" i="75" s="1"/>
  <c r="O22" i="75"/>
  <c r="Q22" i="75" s="1"/>
  <c r="O61" i="75"/>
  <c r="Q61" i="75" s="1"/>
  <c r="S61" i="75" s="1"/>
  <c r="O53" i="75"/>
  <c r="Q53" i="75" s="1"/>
  <c r="S53" i="75" s="1"/>
  <c r="O45" i="75"/>
  <c r="Q45" i="75" s="1"/>
  <c r="S45" i="75" s="1"/>
  <c r="O37" i="75"/>
  <c r="Q37" i="75" s="1"/>
  <c r="S37" i="75" s="1"/>
  <c r="O29" i="75"/>
  <c r="Q29" i="75" s="1"/>
  <c r="S29" i="75" s="1"/>
  <c r="O60" i="75"/>
  <c r="Q60" i="75" s="1"/>
  <c r="S60" i="75" s="1"/>
  <c r="O52" i="75"/>
  <c r="Q52" i="75" s="1"/>
  <c r="S52" i="75" s="1"/>
  <c r="O44" i="75"/>
  <c r="Q44" i="75" s="1"/>
  <c r="S44" i="75" s="1"/>
  <c r="O36" i="75"/>
  <c r="Q36" i="75" s="1"/>
  <c r="S36" i="75" s="1"/>
  <c r="O28" i="75"/>
  <c r="Q28" i="75" s="1"/>
  <c r="S28" i="75" s="1"/>
  <c r="O50" i="75"/>
  <c r="Q50" i="75" s="1"/>
  <c r="S50" i="75" s="1"/>
  <c r="O51" i="75"/>
  <c r="Q51" i="75" s="1"/>
  <c r="S51" i="75" s="1"/>
  <c r="O58" i="75"/>
  <c r="Q58" i="75" s="1"/>
  <c r="S58" i="75" s="1"/>
  <c r="O26" i="75"/>
  <c r="Q26" i="75" s="1"/>
  <c r="S26" i="75" s="1"/>
  <c r="O59" i="75"/>
  <c r="Q59" i="75" s="1"/>
  <c r="S59" i="75" s="1"/>
  <c r="O27" i="75"/>
  <c r="Q27" i="75" s="1"/>
  <c r="S27" i="75" s="1"/>
  <c r="O34" i="75"/>
  <c r="Q34" i="75" s="1"/>
  <c r="S34" i="75" s="1"/>
  <c r="O35" i="75"/>
  <c r="Q35" i="75" s="1"/>
  <c r="S35" i="75" s="1"/>
  <c r="K21" i="43"/>
  <c r="O42" i="75"/>
  <c r="Q42" i="75" s="1"/>
  <c r="S42" i="75" s="1"/>
  <c r="A1" i="43"/>
  <c r="P7" i="43"/>
  <c r="O43" i="75"/>
  <c r="Q43" i="75" s="1"/>
  <c r="S43" i="75" s="1"/>
  <c r="K23" i="43"/>
  <c r="O7" i="43"/>
  <c r="K19" i="43"/>
  <c r="N7" i="43"/>
  <c r="M7" i="43"/>
  <c r="K5" i="43"/>
  <c r="F61" i="43"/>
  <c r="F62" i="43" s="1"/>
  <c r="K62" i="43" s="1"/>
  <c r="K17" i="43"/>
  <c r="K28" i="43"/>
  <c r="O23" i="73"/>
  <c r="Q23" i="73" s="1"/>
  <c r="S23" i="73" s="1"/>
  <c r="O69" i="65"/>
  <c r="Q69" i="65" s="1"/>
  <c r="S69" i="65" s="1"/>
  <c r="O61" i="65"/>
  <c r="Q61" i="65" s="1"/>
  <c r="S61" i="65" s="1"/>
  <c r="O53" i="65"/>
  <c r="Q53" i="65" s="1"/>
  <c r="S53" i="65" s="1"/>
  <c r="O45" i="65"/>
  <c r="Q45" i="65" s="1"/>
  <c r="S45" i="65" s="1"/>
  <c r="O37" i="65"/>
  <c r="Q37" i="65" s="1"/>
  <c r="S37" i="65" s="1"/>
  <c r="O29" i="65"/>
  <c r="Q29" i="65" s="1"/>
  <c r="S29" i="65" s="1"/>
  <c r="O56" i="64"/>
  <c r="O48" i="64"/>
  <c r="O40" i="64"/>
  <c r="Q40" i="64" s="1"/>
  <c r="S40" i="64" s="1"/>
  <c r="O32" i="64"/>
  <c r="Q32" i="64" s="1"/>
  <c r="S32" i="64" s="1"/>
  <c r="O24" i="64"/>
  <c r="Q24" i="64" s="1"/>
  <c r="S24" i="64" s="1"/>
  <c r="O66" i="65"/>
  <c r="Q66" i="65" s="1"/>
  <c r="S66" i="65" s="1"/>
  <c r="O58" i="65"/>
  <c r="Q58" i="65" s="1"/>
  <c r="S58" i="65" s="1"/>
  <c r="O50" i="65"/>
  <c r="Q50" i="65" s="1"/>
  <c r="S50" i="65" s="1"/>
  <c r="O42" i="65"/>
  <c r="Q42" i="65" s="1"/>
  <c r="S42" i="65" s="1"/>
  <c r="O34" i="65"/>
  <c r="Q34" i="65" s="1"/>
  <c r="S34" i="65" s="1"/>
  <c r="O26" i="65"/>
  <c r="Q26" i="65" s="1"/>
  <c r="S26" i="65" s="1"/>
  <c r="O71" i="65"/>
  <c r="O63" i="65"/>
  <c r="Q63" i="65" s="1"/>
  <c r="S63" i="65" s="1"/>
  <c r="O55" i="65"/>
  <c r="Q55" i="65" s="1"/>
  <c r="S55" i="65" s="1"/>
  <c r="O47" i="65"/>
  <c r="Q47" i="65" s="1"/>
  <c r="S47" i="65" s="1"/>
  <c r="O39" i="65"/>
  <c r="Q39" i="65" s="1"/>
  <c r="S39" i="65" s="1"/>
  <c r="O31" i="65"/>
  <c r="Q31" i="65" s="1"/>
  <c r="S31" i="65" s="1"/>
  <c r="O23" i="65"/>
  <c r="Q23" i="65" s="1"/>
  <c r="S23" i="65" s="1"/>
  <c r="O23" i="72"/>
  <c r="Q23" i="72" s="1"/>
  <c r="S23" i="72" s="1"/>
  <c r="O58" i="64"/>
  <c r="O50" i="64"/>
  <c r="Q50" i="64" s="1"/>
  <c r="S50" i="64" s="1"/>
  <c r="O42" i="64"/>
  <c r="Q42" i="64" s="1"/>
  <c r="S42" i="64" s="1"/>
  <c r="O34" i="64"/>
  <c r="Q34" i="64" s="1"/>
  <c r="S34" i="64" s="1"/>
  <c r="O26" i="64"/>
  <c r="Q26" i="64" s="1"/>
  <c r="S26" i="64" s="1"/>
  <c r="J14" i="48"/>
  <c r="L14" i="48" s="1"/>
  <c r="J13" i="48"/>
  <c r="L13" i="48" s="1"/>
  <c r="M13" i="48" s="1"/>
  <c r="J12" i="48"/>
  <c r="L12" i="48" s="1"/>
  <c r="M12" i="48" s="1"/>
  <c r="J11" i="48"/>
  <c r="L11" i="48" s="1"/>
  <c r="J10" i="48"/>
  <c r="L10" i="48" s="1"/>
  <c r="M10" i="48" s="1"/>
  <c r="J9" i="48"/>
  <c r="L9" i="48" s="1"/>
  <c r="M9" i="48" s="1"/>
  <c r="J8" i="48"/>
  <c r="L8" i="48" s="1"/>
  <c r="M8" i="48" s="1"/>
  <c r="J7" i="48"/>
  <c r="L7" i="48" s="1"/>
  <c r="J6" i="48"/>
  <c r="L6" i="48" s="1"/>
  <c r="M6" i="48" s="1"/>
  <c r="J5" i="48"/>
  <c r="L5" i="48" s="1"/>
  <c r="O65" i="65"/>
  <c r="Q65" i="65" s="1"/>
  <c r="S65" i="65" s="1"/>
  <c r="O57" i="65"/>
  <c r="Q57" i="65" s="1"/>
  <c r="S57" i="65" s="1"/>
  <c r="O49" i="65"/>
  <c r="Q49" i="65" s="1"/>
  <c r="S49" i="65" s="1"/>
  <c r="O41" i="65"/>
  <c r="Q41" i="65" s="1"/>
  <c r="S41" i="65" s="1"/>
  <c r="O33" i="65"/>
  <c r="Q33" i="65" s="1"/>
  <c r="S33" i="65" s="1"/>
  <c r="O25" i="65"/>
  <c r="Q25" i="65" s="1"/>
  <c r="S25" i="65" s="1"/>
  <c r="O52" i="64"/>
  <c r="Q52" i="64" s="1"/>
  <c r="S52" i="64" s="1"/>
  <c r="O44" i="64"/>
  <c r="O36" i="64"/>
  <c r="Q36" i="64" s="1"/>
  <c r="S36" i="64" s="1"/>
  <c r="O28" i="64"/>
  <c r="Q28" i="64" s="1"/>
  <c r="S28" i="64" s="1"/>
  <c r="O24" i="73"/>
  <c r="O70" i="65"/>
  <c r="Q70" i="65" s="1"/>
  <c r="S70" i="65" s="1"/>
  <c r="O62" i="65"/>
  <c r="Q62" i="65" s="1"/>
  <c r="S62" i="65" s="1"/>
  <c r="O54" i="65"/>
  <c r="Q54" i="65" s="1"/>
  <c r="S54" i="65" s="1"/>
  <c r="O46" i="65"/>
  <c r="Q46" i="65" s="1"/>
  <c r="S46" i="65" s="1"/>
  <c r="O38" i="65"/>
  <c r="Q38" i="65" s="1"/>
  <c r="S38" i="65" s="1"/>
  <c r="O30" i="65"/>
  <c r="Q30" i="65" s="1"/>
  <c r="S30" i="65" s="1"/>
  <c r="O22" i="65"/>
  <c r="Q22" i="65" s="1"/>
  <c r="O64" i="65"/>
  <c r="Q64" i="65" s="1"/>
  <c r="S64" i="65" s="1"/>
  <c r="O44" i="65"/>
  <c r="O57" i="64"/>
  <c r="Q57" i="64" s="1"/>
  <c r="S57" i="64" s="1"/>
  <c r="O49" i="64"/>
  <c r="Q49" i="64" s="1"/>
  <c r="S49" i="64" s="1"/>
  <c r="O46" i="64"/>
  <c r="O43" i="64"/>
  <c r="O39" i="64"/>
  <c r="Q39" i="64" s="1"/>
  <c r="S39" i="64" s="1"/>
  <c r="O27" i="64"/>
  <c r="Q27" i="64" s="1"/>
  <c r="S27" i="64" s="1"/>
  <c r="O23" i="64"/>
  <c r="Q23" i="64" s="1"/>
  <c r="S23" i="64" s="1"/>
  <c r="O25" i="71"/>
  <c r="Q25" i="71" s="1"/>
  <c r="S25" i="71" s="1"/>
  <c r="O32" i="70"/>
  <c r="Q32" i="70" s="1"/>
  <c r="S32" i="70" s="1"/>
  <c r="O24" i="70"/>
  <c r="Q24" i="70" s="1"/>
  <c r="S24" i="70" s="1"/>
  <c r="O156" i="63"/>
  <c r="O148" i="63"/>
  <c r="O140" i="63"/>
  <c r="O132" i="63"/>
  <c r="Q132" i="63" s="1"/>
  <c r="S132" i="63" s="1"/>
  <c r="O124" i="63"/>
  <c r="Q124" i="63" s="1"/>
  <c r="S124" i="63" s="1"/>
  <c r="O116" i="63"/>
  <c r="Q116" i="63" s="1"/>
  <c r="S116" i="63" s="1"/>
  <c r="O108" i="63"/>
  <c r="Q108" i="63" s="1"/>
  <c r="S108" i="63" s="1"/>
  <c r="O56" i="65"/>
  <c r="Q56" i="65" s="1"/>
  <c r="S56" i="65" s="1"/>
  <c r="O43" i="65"/>
  <c r="Q43" i="65" s="1"/>
  <c r="S43" i="65" s="1"/>
  <c r="O36" i="65"/>
  <c r="Q36" i="65" s="1"/>
  <c r="S36" i="65" s="1"/>
  <c r="O22" i="72"/>
  <c r="Q22" i="72" s="1"/>
  <c r="O22" i="73"/>
  <c r="O68" i="65"/>
  <c r="O48" i="65"/>
  <c r="Q48" i="65" s="1"/>
  <c r="S48" i="65" s="1"/>
  <c r="O35" i="65"/>
  <c r="Q35" i="65" s="1"/>
  <c r="S35" i="65" s="1"/>
  <c r="O28" i="65"/>
  <c r="Q28" i="65" s="1"/>
  <c r="S28" i="65" s="1"/>
  <c r="O30" i="64"/>
  <c r="O27" i="71"/>
  <c r="Q27" i="71" s="1"/>
  <c r="S27" i="71" s="1"/>
  <c r="O34" i="70"/>
  <c r="Q34" i="70" s="1"/>
  <c r="S34" i="70" s="1"/>
  <c r="O26" i="70"/>
  <c r="Q26" i="70" s="1"/>
  <c r="S26" i="70" s="1"/>
  <c r="O158" i="63"/>
  <c r="O150" i="63"/>
  <c r="Q150" i="63" s="1"/>
  <c r="S150" i="63" s="1"/>
  <c r="O142" i="63"/>
  <c r="Q142" i="63" s="1"/>
  <c r="S142" i="63" s="1"/>
  <c r="O134" i="63"/>
  <c r="Q134" i="63" s="1"/>
  <c r="S134" i="63" s="1"/>
  <c r="O126" i="63"/>
  <c r="Q126" i="63" s="1"/>
  <c r="S126" i="63" s="1"/>
  <c r="O118" i="63"/>
  <c r="Q118" i="63" s="1"/>
  <c r="S118" i="63" s="1"/>
  <c r="O110" i="63"/>
  <c r="Q110" i="63" s="1"/>
  <c r="S110" i="63" s="1"/>
  <c r="O72" i="65"/>
  <c r="Q72" i="65" s="1"/>
  <c r="S72" i="65" s="1"/>
  <c r="O27" i="65"/>
  <c r="Q27" i="65" s="1"/>
  <c r="S27" i="65" s="1"/>
  <c r="O59" i="64"/>
  <c r="Q59" i="64" s="1"/>
  <c r="S59" i="64" s="1"/>
  <c r="O45" i="64"/>
  <c r="O33" i="64"/>
  <c r="Q33" i="64" s="1"/>
  <c r="S33" i="64" s="1"/>
  <c r="O40" i="65"/>
  <c r="Q40" i="65" s="1"/>
  <c r="S40" i="65" s="1"/>
  <c r="O51" i="64"/>
  <c r="Q51" i="64" s="1"/>
  <c r="S51" i="64" s="1"/>
  <c r="O41" i="64"/>
  <c r="Q41" i="64" s="1"/>
  <c r="S41" i="64" s="1"/>
  <c r="O37" i="64"/>
  <c r="Q37" i="64" s="1"/>
  <c r="S37" i="64" s="1"/>
  <c r="O25" i="64"/>
  <c r="Q25" i="64" s="1"/>
  <c r="S25" i="64" s="1"/>
  <c r="O67" i="65"/>
  <c r="O60" i="65"/>
  <c r="Q60" i="65" s="1"/>
  <c r="S60" i="65" s="1"/>
  <c r="O32" i="65"/>
  <c r="Q32" i="65" s="1"/>
  <c r="S32" i="65" s="1"/>
  <c r="O24" i="72"/>
  <c r="Q24" i="72" s="1"/>
  <c r="S24" i="72" s="1"/>
  <c r="O55" i="64"/>
  <c r="O47" i="64"/>
  <c r="O29" i="64"/>
  <c r="Q29" i="64" s="1"/>
  <c r="S29" i="64" s="1"/>
  <c r="O24" i="65"/>
  <c r="Q24" i="65" s="1"/>
  <c r="S24" i="65" s="1"/>
  <c r="O22" i="71"/>
  <c r="Q22" i="71" s="1"/>
  <c r="O27" i="70"/>
  <c r="Q27" i="70" s="1"/>
  <c r="S27" i="70" s="1"/>
  <c r="O137" i="63"/>
  <c r="Q137" i="63" s="1"/>
  <c r="S137" i="63" s="1"/>
  <c r="O133" i="63"/>
  <c r="Q133" i="63" s="1"/>
  <c r="S133" i="63" s="1"/>
  <c r="O119" i="63"/>
  <c r="Q119" i="63" s="1"/>
  <c r="S119" i="63" s="1"/>
  <c r="O105" i="63"/>
  <c r="Q105" i="63" s="1"/>
  <c r="S105" i="63" s="1"/>
  <c r="O99" i="63"/>
  <c r="Q99" i="63" s="1"/>
  <c r="S99" i="63" s="1"/>
  <c r="O91" i="63"/>
  <c r="Q91" i="63" s="1"/>
  <c r="S91" i="63" s="1"/>
  <c r="O83" i="63"/>
  <c r="Q83" i="63" s="1"/>
  <c r="S83" i="63" s="1"/>
  <c r="O75" i="63"/>
  <c r="Q75" i="63" s="1"/>
  <c r="S75" i="63" s="1"/>
  <c r="O67" i="63"/>
  <c r="Q67" i="63" s="1"/>
  <c r="S67" i="63" s="1"/>
  <c r="O59" i="63"/>
  <c r="Q59" i="63" s="1"/>
  <c r="S59" i="63" s="1"/>
  <c r="O51" i="63"/>
  <c r="Q51" i="63" s="1"/>
  <c r="S51" i="63" s="1"/>
  <c r="O43" i="63"/>
  <c r="O35" i="63"/>
  <c r="Q35" i="63" s="1"/>
  <c r="S35" i="63" s="1"/>
  <c r="O27" i="63"/>
  <c r="Q27" i="63" s="1"/>
  <c r="S27" i="63" s="1"/>
  <c r="O33" i="62"/>
  <c r="Q33" i="62" s="1"/>
  <c r="S33" i="62" s="1"/>
  <c r="O25" i="62"/>
  <c r="Q25" i="62" s="1"/>
  <c r="S25" i="62" s="1"/>
  <c r="O22" i="64"/>
  <c r="Q22" i="64" s="1"/>
  <c r="O30" i="70"/>
  <c r="Q30" i="70" s="1"/>
  <c r="S30" i="70" s="1"/>
  <c r="O23" i="70"/>
  <c r="Q23" i="70" s="1"/>
  <c r="S23" i="70" s="1"/>
  <c r="O162" i="63"/>
  <c r="Q162" i="63" s="1"/>
  <c r="S162" i="63" s="1"/>
  <c r="O146" i="63"/>
  <c r="Q146" i="63" s="1"/>
  <c r="S146" i="63" s="1"/>
  <c r="O136" i="63"/>
  <c r="Q136" i="63" s="1"/>
  <c r="S136" i="63" s="1"/>
  <c r="O122" i="63"/>
  <c r="Q122" i="63" s="1"/>
  <c r="S122" i="63" s="1"/>
  <c r="O115" i="63"/>
  <c r="Q115" i="63" s="1"/>
  <c r="S115" i="63" s="1"/>
  <c r="O104" i="63"/>
  <c r="Q104" i="63" s="1"/>
  <c r="S104" i="63" s="1"/>
  <c r="O96" i="63"/>
  <c r="Q96" i="63" s="1"/>
  <c r="S96" i="63" s="1"/>
  <c r="O88" i="63"/>
  <c r="Q88" i="63" s="1"/>
  <c r="S88" i="63" s="1"/>
  <c r="O80" i="63"/>
  <c r="Q80" i="63" s="1"/>
  <c r="S80" i="63" s="1"/>
  <c r="O72" i="63"/>
  <c r="Q72" i="63" s="1"/>
  <c r="S72" i="63" s="1"/>
  <c r="O64" i="63"/>
  <c r="Q64" i="63" s="1"/>
  <c r="S64" i="63" s="1"/>
  <c r="O56" i="63"/>
  <c r="Q56" i="63" s="1"/>
  <c r="S56" i="63" s="1"/>
  <c r="O48" i="63"/>
  <c r="Q48" i="63" s="1"/>
  <c r="S48" i="63" s="1"/>
  <c r="O40" i="63"/>
  <c r="Q40" i="63" s="1"/>
  <c r="S40" i="63" s="1"/>
  <c r="O32" i="63"/>
  <c r="Q32" i="63" s="1"/>
  <c r="S32" i="63" s="1"/>
  <c r="O24" i="63"/>
  <c r="Q24" i="63" s="1"/>
  <c r="S24" i="63" s="1"/>
  <c r="O59" i="65"/>
  <c r="Q59" i="65" s="1"/>
  <c r="S59" i="65" s="1"/>
  <c r="O31" i="64"/>
  <c r="Q31" i="64" s="1"/>
  <c r="S31" i="64" s="1"/>
  <c r="O28" i="71"/>
  <c r="Q28" i="71" s="1"/>
  <c r="S28" i="71" s="1"/>
  <c r="O33" i="70"/>
  <c r="Q33" i="70" s="1"/>
  <c r="S33" i="70" s="1"/>
  <c r="O54" i="64"/>
  <c r="Q54" i="64" s="1"/>
  <c r="S54" i="64" s="1"/>
  <c r="O24" i="71"/>
  <c r="Q24" i="71" s="1"/>
  <c r="S24" i="71" s="1"/>
  <c r="O22" i="70"/>
  <c r="Q22" i="70" s="1"/>
  <c r="O152" i="63"/>
  <c r="Q152" i="63" s="1"/>
  <c r="S152" i="63" s="1"/>
  <c r="O139" i="63"/>
  <c r="Q139" i="63" s="1"/>
  <c r="S139" i="63" s="1"/>
  <c r="O128" i="63"/>
  <c r="Q128" i="63" s="1"/>
  <c r="S128" i="63" s="1"/>
  <c r="O114" i="63"/>
  <c r="Q114" i="63" s="1"/>
  <c r="S114" i="63" s="1"/>
  <c r="O107" i="63"/>
  <c r="Q107" i="63" s="1"/>
  <c r="S107" i="63" s="1"/>
  <c r="O98" i="63"/>
  <c r="Q98" i="63" s="1"/>
  <c r="S98" i="63" s="1"/>
  <c r="O90" i="63"/>
  <c r="Q90" i="63" s="1"/>
  <c r="S90" i="63" s="1"/>
  <c r="O82" i="63"/>
  <c r="Q82" i="63" s="1"/>
  <c r="S82" i="63" s="1"/>
  <c r="O74" i="63"/>
  <c r="Q74" i="63" s="1"/>
  <c r="S74" i="63" s="1"/>
  <c r="O66" i="63"/>
  <c r="Q66" i="63" s="1"/>
  <c r="S66" i="63" s="1"/>
  <c r="O58" i="63"/>
  <c r="Q58" i="63" s="1"/>
  <c r="S58" i="63" s="1"/>
  <c r="O50" i="63"/>
  <c r="Q50" i="63" s="1"/>
  <c r="S50" i="63" s="1"/>
  <c r="O42" i="63"/>
  <c r="Q42" i="63" s="1"/>
  <c r="S42" i="63" s="1"/>
  <c r="O34" i="63"/>
  <c r="Q34" i="63" s="1"/>
  <c r="S34" i="63" s="1"/>
  <c r="O26" i="63"/>
  <c r="Q26" i="63" s="1"/>
  <c r="S26" i="63" s="1"/>
  <c r="O52" i="65"/>
  <c r="Q52" i="65" s="1"/>
  <c r="S52" i="65" s="1"/>
  <c r="O53" i="64"/>
  <c r="Q53" i="64" s="1"/>
  <c r="S53" i="64" s="1"/>
  <c r="O38" i="64"/>
  <c r="Q38" i="64" s="1"/>
  <c r="S38" i="64" s="1"/>
  <c r="O23" i="71"/>
  <c r="Q23" i="71" s="1"/>
  <c r="S23" i="71" s="1"/>
  <c r="O28" i="70"/>
  <c r="Q28" i="70" s="1"/>
  <c r="S28" i="70" s="1"/>
  <c r="O138" i="63"/>
  <c r="Q138" i="63" s="1"/>
  <c r="S138" i="63" s="1"/>
  <c r="O131" i="63"/>
  <c r="Q131" i="63" s="1"/>
  <c r="S131" i="63" s="1"/>
  <c r="O120" i="63"/>
  <c r="Q120" i="63" s="1"/>
  <c r="S120" i="63" s="1"/>
  <c r="O106" i="63"/>
  <c r="Q106" i="63" s="1"/>
  <c r="S106" i="63" s="1"/>
  <c r="O100" i="63"/>
  <c r="Q100" i="63" s="1"/>
  <c r="S100" i="63" s="1"/>
  <c r="O92" i="63"/>
  <c r="Q92" i="63" s="1"/>
  <c r="S92" i="63" s="1"/>
  <c r="O84" i="63"/>
  <c r="O76" i="63"/>
  <c r="Q76" i="63" s="1"/>
  <c r="S76" i="63" s="1"/>
  <c r="O68" i="63"/>
  <c r="O60" i="63"/>
  <c r="Q60" i="63" s="1"/>
  <c r="S60" i="63" s="1"/>
  <c r="O52" i="63"/>
  <c r="Q52" i="63" s="1"/>
  <c r="S52" i="63" s="1"/>
  <c r="O44" i="63"/>
  <c r="Q44" i="63" s="1"/>
  <c r="S44" i="63" s="1"/>
  <c r="O36" i="63"/>
  <c r="Q36" i="63" s="1"/>
  <c r="S36" i="63" s="1"/>
  <c r="O28" i="63"/>
  <c r="Q28" i="63" s="1"/>
  <c r="S28" i="63" s="1"/>
  <c r="O51" i="65"/>
  <c r="Q51" i="65" s="1"/>
  <c r="S51" i="65" s="1"/>
  <c r="O29" i="71"/>
  <c r="Q29" i="71" s="1"/>
  <c r="S29" i="71" s="1"/>
  <c r="O160" i="63"/>
  <c r="O125" i="63"/>
  <c r="Q125" i="63" s="1"/>
  <c r="S125" i="63" s="1"/>
  <c r="O111" i="63"/>
  <c r="Q111" i="63" s="1"/>
  <c r="S111" i="63" s="1"/>
  <c r="O93" i="63"/>
  <c r="Q93" i="63" s="1"/>
  <c r="S93" i="63" s="1"/>
  <c r="O78" i="63"/>
  <c r="Q78" i="63" s="1"/>
  <c r="S78" i="63" s="1"/>
  <c r="O73" i="63"/>
  <c r="Q73" i="63" s="1"/>
  <c r="S73" i="63" s="1"/>
  <c r="A1" i="38"/>
  <c r="O29" i="70"/>
  <c r="Q29" i="70" s="1"/>
  <c r="S29" i="70" s="1"/>
  <c r="O153" i="63"/>
  <c r="Q153" i="63" s="1"/>
  <c r="S153" i="63" s="1"/>
  <c r="O144" i="63"/>
  <c r="O130" i="63"/>
  <c r="Q130" i="63" s="1"/>
  <c r="S130" i="63" s="1"/>
  <c r="O123" i="63"/>
  <c r="Q123" i="63" s="1"/>
  <c r="S123" i="63" s="1"/>
  <c r="O117" i="63"/>
  <c r="Q117" i="63" s="1"/>
  <c r="S117" i="63" s="1"/>
  <c r="O103" i="63"/>
  <c r="Q103" i="63" s="1"/>
  <c r="S103" i="63" s="1"/>
  <c r="O87" i="63"/>
  <c r="Q87" i="63" s="1"/>
  <c r="S87" i="63" s="1"/>
  <c r="O63" i="63"/>
  <c r="Q63" i="63" s="1"/>
  <c r="S63" i="63" s="1"/>
  <c r="O53" i="63"/>
  <c r="Q53" i="63" s="1"/>
  <c r="S53" i="63" s="1"/>
  <c r="O37" i="63"/>
  <c r="Q37" i="63" s="1"/>
  <c r="S37" i="63" s="1"/>
  <c r="O37" i="62"/>
  <c r="Q37" i="62" s="1"/>
  <c r="S37" i="62" s="1"/>
  <c r="O34" i="62"/>
  <c r="Q34" i="62" s="1"/>
  <c r="S34" i="62" s="1"/>
  <c r="O31" i="62"/>
  <c r="Q31" i="62" s="1"/>
  <c r="S31" i="62" s="1"/>
  <c r="O28" i="62"/>
  <c r="Q28" i="62" s="1"/>
  <c r="S28" i="62" s="1"/>
  <c r="O22" i="62"/>
  <c r="Q22" i="62" s="1"/>
  <c r="K19" i="38"/>
  <c r="O159" i="63"/>
  <c r="Q159" i="63" s="1"/>
  <c r="S159" i="63" s="1"/>
  <c r="O147" i="63"/>
  <c r="Q147" i="63" s="1"/>
  <c r="S147" i="63" s="1"/>
  <c r="O102" i="63"/>
  <c r="Q102" i="63" s="1"/>
  <c r="S102" i="63" s="1"/>
  <c r="O97" i="63"/>
  <c r="Q97" i="63" s="1"/>
  <c r="S97" i="63" s="1"/>
  <c r="O86" i="63"/>
  <c r="Q86" i="63" s="1"/>
  <c r="S86" i="63" s="1"/>
  <c r="O77" i="63"/>
  <c r="Q77" i="63" s="1"/>
  <c r="S77" i="63" s="1"/>
  <c r="O62" i="63"/>
  <c r="Q62" i="63" s="1"/>
  <c r="S62" i="63" s="1"/>
  <c r="O47" i="63"/>
  <c r="Q47" i="63" s="1"/>
  <c r="S47" i="63" s="1"/>
  <c r="O31" i="63"/>
  <c r="Q31" i="63" s="1"/>
  <c r="S31" i="63" s="1"/>
  <c r="F61" i="38"/>
  <c r="F62" i="38" s="1"/>
  <c r="K62" i="38" s="1"/>
  <c r="O27" i="62"/>
  <c r="Q27" i="62" s="1"/>
  <c r="S27" i="62" s="1"/>
  <c r="O24" i="62"/>
  <c r="Q24" i="62" s="1"/>
  <c r="S24" i="62" s="1"/>
  <c r="O30" i="71"/>
  <c r="Q30" i="71" s="1"/>
  <c r="S30" i="71" s="1"/>
  <c r="O79" i="63"/>
  <c r="Q79" i="63" s="1"/>
  <c r="S79" i="63" s="1"/>
  <c r="O22" i="63"/>
  <c r="Q22" i="63" s="1"/>
  <c r="O26" i="71"/>
  <c r="Q26" i="71" s="1"/>
  <c r="S26" i="71" s="1"/>
  <c r="O143" i="63"/>
  <c r="Q143" i="63" s="1"/>
  <c r="S143" i="63" s="1"/>
  <c r="O129" i="63"/>
  <c r="Q129" i="63" s="1"/>
  <c r="S129" i="63" s="1"/>
  <c r="O109" i="63"/>
  <c r="Q109" i="63" s="1"/>
  <c r="S109" i="63" s="1"/>
  <c r="O71" i="63"/>
  <c r="Q71" i="63" s="1"/>
  <c r="S71" i="63" s="1"/>
  <c r="O57" i="63"/>
  <c r="Q57" i="63" s="1"/>
  <c r="S57" i="63" s="1"/>
  <c r="O46" i="63"/>
  <c r="Q46" i="63" s="1"/>
  <c r="S46" i="63" s="1"/>
  <c r="O41" i="63"/>
  <c r="Q41" i="63" s="1"/>
  <c r="S41" i="63" s="1"/>
  <c r="O30" i="63"/>
  <c r="Q30" i="63" s="1"/>
  <c r="S30" i="63" s="1"/>
  <c r="O25" i="63"/>
  <c r="Q25" i="63" s="1"/>
  <c r="S25" i="63" s="1"/>
  <c r="K28" i="38"/>
  <c r="K5" i="38"/>
  <c r="O154" i="63"/>
  <c r="O49" i="63"/>
  <c r="Q49" i="63" s="1"/>
  <c r="S49" i="63" s="1"/>
  <c r="K23" i="38"/>
  <c r="O35" i="70"/>
  <c r="Q35" i="70" s="1"/>
  <c r="S35" i="70" s="1"/>
  <c r="O155" i="63"/>
  <c r="O151" i="63"/>
  <c r="O121" i="63"/>
  <c r="Q121" i="63" s="1"/>
  <c r="S121" i="63" s="1"/>
  <c r="O101" i="63"/>
  <c r="Q101" i="63" s="1"/>
  <c r="S101" i="63" s="1"/>
  <c r="O85" i="63"/>
  <c r="Q85" i="63" s="1"/>
  <c r="S85" i="63" s="1"/>
  <c r="O81" i="63"/>
  <c r="Q81" i="63" s="1"/>
  <c r="S81" i="63" s="1"/>
  <c r="O70" i="63"/>
  <c r="Q70" i="63" s="1"/>
  <c r="S70" i="63" s="1"/>
  <c r="O36" i="62"/>
  <c r="Q36" i="62" s="1"/>
  <c r="S36" i="62" s="1"/>
  <c r="O30" i="62"/>
  <c r="Q30" i="62" s="1"/>
  <c r="S30" i="62" s="1"/>
  <c r="K21" i="38"/>
  <c r="O157" i="63"/>
  <c r="O33" i="63"/>
  <c r="Q33" i="63" s="1"/>
  <c r="S33" i="63" s="1"/>
  <c r="O35" i="64"/>
  <c r="Q35" i="64" s="1"/>
  <c r="S35" i="64" s="1"/>
  <c r="O161" i="63"/>
  <c r="Q161" i="63" s="1"/>
  <c r="S161" i="63" s="1"/>
  <c r="O135" i="63"/>
  <c r="Q135" i="63" s="1"/>
  <c r="S135" i="63" s="1"/>
  <c r="O113" i="63"/>
  <c r="Q113" i="63" s="1"/>
  <c r="S113" i="63" s="1"/>
  <c r="O95" i="63"/>
  <c r="Q95" i="63" s="1"/>
  <c r="S95" i="63" s="1"/>
  <c r="O61" i="63"/>
  <c r="O45" i="63"/>
  <c r="Q45" i="63" s="1"/>
  <c r="S45" i="63" s="1"/>
  <c r="O29" i="63"/>
  <c r="Q29" i="63" s="1"/>
  <c r="S29" i="63" s="1"/>
  <c r="O149" i="63"/>
  <c r="O54" i="63"/>
  <c r="Q54" i="63" s="1"/>
  <c r="S54" i="63" s="1"/>
  <c r="O38" i="62"/>
  <c r="Q38" i="62" s="1"/>
  <c r="S38" i="62" s="1"/>
  <c r="O31" i="70"/>
  <c r="Q31" i="70" s="1"/>
  <c r="S31" i="70" s="1"/>
  <c r="O25" i="70"/>
  <c r="Q25" i="70" s="1"/>
  <c r="S25" i="70" s="1"/>
  <c r="O145" i="63"/>
  <c r="O141" i="63"/>
  <c r="O127" i="63"/>
  <c r="O112" i="63"/>
  <c r="Q112" i="63" s="1"/>
  <c r="S112" i="63" s="1"/>
  <c r="O94" i="63"/>
  <c r="Q94" i="63" s="1"/>
  <c r="S94" i="63" s="1"/>
  <c r="O89" i="63"/>
  <c r="Q89" i="63" s="1"/>
  <c r="S89" i="63" s="1"/>
  <c r="O69" i="63"/>
  <c r="Q69" i="63" s="1"/>
  <c r="S69" i="63" s="1"/>
  <c r="O65" i="63"/>
  <c r="O55" i="63"/>
  <c r="Q55" i="63" s="1"/>
  <c r="S55" i="63" s="1"/>
  <c r="O39" i="63"/>
  <c r="Q39" i="63" s="1"/>
  <c r="S39" i="63" s="1"/>
  <c r="O23" i="63"/>
  <c r="Q23" i="63" s="1"/>
  <c r="S23" i="63" s="1"/>
  <c r="O35" i="62"/>
  <c r="Q35" i="62" s="1"/>
  <c r="S35" i="62" s="1"/>
  <c r="O32" i="62"/>
  <c r="Q32" i="62" s="1"/>
  <c r="S32" i="62" s="1"/>
  <c r="O29" i="62"/>
  <c r="Q29" i="62" s="1"/>
  <c r="S29" i="62" s="1"/>
  <c r="O26" i="62"/>
  <c r="Q26" i="62" s="1"/>
  <c r="S26" i="62" s="1"/>
  <c r="O23" i="62"/>
  <c r="K17" i="38"/>
  <c r="O38" i="63"/>
  <c r="Q38" i="63" s="1"/>
  <c r="S38" i="63" s="1"/>
  <c r="P8" i="54"/>
  <c r="O49" i="68"/>
  <c r="O47" i="68"/>
  <c r="O45" i="68"/>
  <c r="O43" i="68"/>
  <c r="O41" i="68"/>
  <c r="O39" i="68"/>
  <c r="O37" i="68"/>
  <c r="O35" i="68"/>
  <c r="O33" i="68"/>
  <c r="O31" i="68"/>
  <c r="O29" i="68"/>
  <c r="O27" i="68"/>
  <c r="O25" i="68"/>
  <c r="O23" i="68"/>
  <c r="O140" i="67"/>
  <c r="O132" i="67"/>
  <c r="O124" i="67"/>
  <c r="O116" i="67"/>
  <c r="O108" i="67"/>
  <c r="O100" i="67"/>
  <c r="O92" i="67"/>
  <c r="O84" i="67"/>
  <c r="F8" i="55"/>
  <c r="P9" i="54"/>
  <c r="J5" i="53"/>
  <c r="F5" i="55"/>
  <c r="P10" i="54"/>
  <c r="O63" i="69"/>
  <c r="O61" i="69"/>
  <c r="O59" i="69"/>
  <c r="O57" i="69"/>
  <c r="O55" i="69"/>
  <c r="O53" i="69"/>
  <c r="O51" i="69"/>
  <c r="O49" i="69"/>
  <c r="O47" i="69"/>
  <c r="O45" i="69"/>
  <c r="O43" i="69"/>
  <c r="O41" i="69"/>
  <c r="O39" i="69"/>
  <c r="O37" i="69"/>
  <c r="O35" i="69"/>
  <c r="O33" i="69"/>
  <c r="O31" i="69"/>
  <c r="O29" i="69"/>
  <c r="O27" i="69"/>
  <c r="O25" i="69"/>
  <c r="O23" i="69"/>
  <c r="O134" i="67"/>
  <c r="O126" i="67"/>
  <c r="O118" i="67"/>
  <c r="O110" i="67"/>
  <c r="O102" i="67"/>
  <c r="P11" i="54"/>
  <c r="F7" i="55"/>
  <c r="J6" i="53"/>
  <c r="O48" i="68"/>
  <c r="O46" i="68"/>
  <c r="O44" i="68"/>
  <c r="O42" i="68"/>
  <c r="O40" i="68"/>
  <c r="O38" i="68"/>
  <c r="O36" i="68"/>
  <c r="O34" i="68"/>
  <c r="O32" i="68"/>
  <c r="O30" i="68"/>
  <c r="O28" i="68"/>
  <c r="O26" i="68"/>
  <c r="O24" i="68"/>
  <c r="O22" i="68"/>
  <c r="O136" i="67"/>
  <c r="O128" i="67"/>
  <c r="O120" i="67"/>
  <c r="O112" i="67"/>
  <c r="O104" i="67"/>
  <c r="O96" i="67"/>
  <c r="O88" i="67"/>
  <c r="P5" i="54"/>
  <c r="O64" i="69"/>
  <c r="O48" i="69"/>
  <c r="O32" i="69"/>
  <c r="O24" i="74"/>
  <c r="O22" i="74"/>
  <c r="O131" i="67"/>
  <c r="O125" i="67"/>
  <c r="O122" i="67"/>
  <c r="O119" i="67"/>
  <c r="O113" i="67"/>
  <c r="O89" i="67"/>
  <c r="O86" i="67"/>
  <c r="O83" i="67"/>
  <c r="O75" i="67"/>
  <c r="P6" i="54"/>
  <c r="J7" i="53"/>
  <c r="O50" i="69"/>
  <c r="O34" i="69"/>
  <c r="P7" i="54"/>
  <c r="O52" i="69"/>
  <c r="O36" i="69"/>
  <c r="O115" i="67"/>
  <c r="O109" i="67"/>
  <c r="O106" i="67"/>
  <c r="O103" i="67"/>
  <c r="O97" i="67"/>
  <c r="O94" i="67"/>
  <c r="O91" i="67"/>
  <c r="O77" i="67"/>
  <c r="O69" i="67"/>
  <c r="O67" i="67"/>
  <c r="O65" i="67"/>
  <c r="O63" i="67"/>
  <c r="O61" i="67"/>
  <c r="O59" i="67"/>
  <c r="O57" i="67"/>
  <c r="O55" i="67"/>
  <c r="O53" i="67"/>
  <c r="O51" i="67"/>
  <c r="O49" i="67"/>
  <c r="O47" i="67"/>
  <c r="O45" i="67"/>
  <c r="O43" i="67"/>
  <c r="O41" i="67"/>
  <c r="O39" i="67"/>
  <c r="O37" i="67"/>
  <c r="O35" i="67"/>
  <c r="O33" i="67"/>
  <c r="O31" i="67"/>
  <c r="O29" i="67"/>
  <c r="O27" i="67"/>
  <c r="O25" i="67"/>
  <c r="O23" i="67"/>
  <c r="O54" i="69"/>
  <c r="O38" i="69"/>
  <c r="O22" i="69"/>
  <c r="O139" i="67"/>
  <c r="O133" i="67"/>
  <c r="O130" i="67"/>
  <c r="O127" i="67"/>
  <c r="O121" i="67"/>
  <c r="O85" i="67"/>
  <c r="O82" i="67"/>
  <c r="O74" i="67"/>
  <c r="O56" i="69"/>
  <c r="O40" i="69"/>
  <c r="O24" i="69"/>
  <c r="O23" i="74"/>
  <c r="O99" i="67"/>
  <c r="O79" i="67"/>
  <c r="O71" i="67"/>
  <c r="F6" i="55"/>
  <c r="O58" i="69"/>
  <c r="O42" i="69"/>
  <c r="O26" i="69"/>
  <c r="O123" i="67"/>
  <c r="O117" i="67"/>
  <c r="O114" i="67"/>
  <c r="O111" i="67"/>
  <c r="O62" i="69"/>
  <c r="O129" i="67"/>
  <c r="O72" i="67"/>
  <c r="O44" i="69"/>
  <c r="O95" i="67"/>
  <c r="O81" i="67"/>
  <c r="O78" i="67"/>
  <c r="O64" i="67"/>
  <c r="O48" i="67"/>
  <c r="O32" i="67"/>
  <c r="O37" i="66"/>
  <c r="O35" i="66"/>
  <c r="O33" i="66"/>
  <c r="O31" i="66"/>
  <c r="O29" i="66"/>
  <c r="O27" i="66"/>
  <c r="O25" i="66"/>
  <c r="O23" i="66"/>
  <c r="O46" i="69"/>
  <c r="O105" i="67"/>
  <c r="O98" i="67"/>
  <c r="O66" i="67"/>
  <c r="O50" i="67"/>
  <c r="O34" i="67"/>
  <c r="O28" i="69"/>
  <c r="O138" i="67"/>
  <c r="O135" i="67"/>
  <c r="O101" i="67"/>
  <c r="O68" i="67"/>
  <c r="O52" i="67"/>
  <c r="O36" i="67"/>
  <c r="O30" i="69"/>
  <c r="O87" i="67"/>
  <c r="O80" i="67"/>
  <c r="O54" i="67"/>
  <c r="O38" i="67"/>
  <c r="O22" i="67"/>
  <c r="O107" i="67"/>
  <c r="O90" i="67"/>
  <c r="O73" i="67"/>
  <c r="O70" i="67"/>
  <c r="O56" i="67"/>
  <c r="O40" i="67"/>
  <c r="O24" i="67"/>
  <c r="O137" i="67"/>
  <c r="O93" i="67"/>
  <c r="O76" i="67"/>
  <c r="O58" i="67"/>
  <c r="O42" i="67"/>
  <c r="O26" i="67"/>
  <c r="O62" i="67"/>
  <c r="O34" i="66"/>
  <c r="A1" i="29"/>
  <c r="O44" i="67"/>
  <c r="O36" i="66"/>
  <c r="K19" i="29"/>
  <c r="O46" i="67"/>
  <c r="O22" i="66"/>
  <c r="F61" i="29"/>
  <c r="F62" i="29" s="1"/>
  <c r="K62" i="29" s="1"/>
  <c r="O24" i="66"/>
  <c r="K28" i="29"/>
  <c r="O28" i="67"/>
  <c r="O32" i="66"/>
  <c r="O30" i="67"/>
  <c r="O26" i="66"/>
  <c r="K21" i="29"/>
  <c r="K5" i="29"/>
  <c r="O60" i="67"/>
  <c r="O28" i="66"/>
  <c r="O60" i="69"/>
  <c r="O30" i="66"/>
  <c r="K17" i="29"/>
  <c r="K23" i="29"/>
  <c r="M7" i="48" l="1"/>
  <c r="F7" i="3"/>
  <c r="I22" i="1"/>
  <c r="P25" i="43"/>
  <c r="P27" i="43" s="1"/>
  <c r="O70" i="75" s="1"/>
  <c r="P10" i="43"/>
  <c r="P12" i="43" s="1"/>
  <c r="S22" i="71"/>
  <c r="Q21" i="71"/>
  <c r="S22" i="70"/>
  <c r="Q21" i="70"/>
  <c r="T24" i="73"/>
  <c r="Q24" i="73"/>
  <c r="S24" i="73" s="1"/>
  <c r="M10" i="43"/>
  <c r="M12" i="43" s="1"/>
  <c r="M25" i="43"/>
  <c r="M27" i="43" s="1"/>
  <c r="O67" i="75" s="1"/>
  <c r="M14" i="48"/>
  <c r="I24" i="1"/>
  <c r="F9" i="3"/>
  <c r="S22" i="64"/>
  <c r="Q21" i="64"/>
  <c r="S22" i="63"/>
  <c r="Q21" i="63"/>
  <c r="Q21" i="62"/>
  <c r="S22" i="62"/>
  <c r="Q22" i="73"/>
  <c r="T22" i="73"/>
  <c r="T14" i="73" s="1"/>
  <c r="S22" i="65"/>
  <c r="Q21" i="65"/>
  <c r="M11" i="48"/>
  <c r="I23" i="1"/>
  <c r="F8" i="3"/>
  <c r="N25" i="43"/>
  <c r="N27" i="43" s="1"/>
  <c r="O68" i="75" s="1"/>
  <c r="N10" i="43"/>
  <c r="N12" i="43" s="1"/>
  <c r="Q21" i="75"/>
  <c r="S22" i="75"/>
  <c r="S22" i="72"/>
  <c r="Q21" i="72"/>
  <c r="M5" i="48"/>
  <c r="I21" i="1"/>
  <c r="F6" i="3"/>
  <c r="O25" i="43"/>
  <c r="O27" i="43" s="1"/>
  <c r="O69" i="75" s="1"/>
  <c r="O10" i="43"/>
  <c r="O12" i="43" s="1"/>
  <c r="O13" i="43" l="1"/>
  <c r="O14" i="43" s="1"/>
  <c r="O15" i="43" s="1"/>
  <c r="O16" i="43" s="1"/>
  <c r="O17" i="43" s="1"/>
  <c r="O18" i="43" s="1"/>
  <c r="O19" i="43" s="1"/>
  <c r="O20" i="43" s="1"/>
  <c r="O21" i="43" s="1"/>
  <c r="P13" i="43"/>
  <c r="P14" i="43" s="1"/>
  <c r="P15" i="43" s="1"/>
  <c r="P16" i="43" s="1"/>
  <c r="P17" i="43" s="1"/>
  <c r="P18" i="43" s="1"/>
  <c r="P19" i="43" s="1"/>
  <c r="P20" i="43" s="1"/>
  <c r="P21" i="43" s="1"/>
  <c r="M13" i="43"/>
  <c r="M14" i="43" s="1"/>
  <c r="M15" i="43" s="1"/>
  <c r="M16" i="43" s="1"/>
  <c r="M17" i="43" s="1"/>
  <c r="M18" i="43" s="1"/>
  <c r="M19" i="43" s="1"/>
  <c r="M20" i="43" s="1"/>
  <c r="M21" i="43" s="1"/>
  <c r="F21" i="1"/>
  <c r="P21" i="1" s="1"/>
  <c r="Q21" i="1" s="1"/>
  <c r="S21" i="62"/>
  <c r="C6" i="3"/>
  <c r="I6" i="3" s="1"/>
  <c r="N13" i="43"/>
  <c r="N14" i="43" s="1"/>
  <c r="N15" i="43" s="1"/>
  <c r="N16" i="43" s="1"/>
  <c r="N17" i="43" s="1"/>
  <c r="N18" i="43" s="1"/>
  <c r="N19" i="43" s="1"/>
  <c r="N20" i="43" s="1"/>
  <c r="N21" i="43" s="1"/>
  <c r="Q21" i="73"/>
  <c r="S22" i="73"/>
  <c r="C7" i="23"/>
  <c r="E7" i="23" s="1"/>
  <c r="D7" i="23" s="1"/>
  <c r="L22" i="1"/>
  <c r="S21" i="71"/>
  <c r="S21" i="63"/>
  <c r="C7" i="3"/>
  <c r="F22" i="1"/>
  <c r="S21" i="75"/>
  <c r="N24" i="1"/>
  <c r="I9" i="23"/>
  <c r="K9" i="23" s="1"/>
  <c r="J9" i="23" s="1"/>
  <c r="S21" i="72"/>
  <c r="L23" i="1"/>
  <c r="C8" i="23"/>
  <c r="E8" i="23" s="1"/>
  <c r="D8" i="23" s="1"/>
  <c r="S21" i="65"/>
  <c r="C9" i="3"/>
  <c r="I9" i="3" s="1"/>
  <c r="K9" i="3" s="1"/>
  <c r="J9" i="3" s="1"/>
  <c r="F24" i="1"/>
  <c r="S21" i="64"/>
  <c r="F23" i="1"/>
  <c r="C8" i="3"/>
  <c r="I8" i="3" s="1"/>
  <c r="K8" i="3" s="1"/>
  <c r="J8" i="3" s="1"/>
  <c r="S21" i="70"/>
  <c r="E7" i="3"/>
  <c r="H22" i="1"/>
  <c r="I7" i="3" l="1"/>
  <c r="K7" i="3" s="1"/>
  <c r="J7" i="3" s="1"/>
  <c r="M24" i="43"/>
  <c r="P23" i="1"/>
  <c r="Q23" i="1" s="1"/>
  <c r="P24" i="43"/>
  <c r="C9" i="23"/>
  <c r="E9" i="23" s="1"/>
  <c r="D9" i="23" s="1"/>
  <c r="S21" i="73"/>
  <c r="L24" i="1"/>
  <c r="P24" i="1" s="1"/>
  <c r="Q24" i="1" s="1"/>
  <c r="P22" i="1"/>
  <c r="Q22" i="1" s="1"/>
  <c r="N24" i="43"/>
  <c r="K6" i="3"/>
  <c r="O24" i="43"/>
  <c r="I10" i="3" l="1"/>
  <c r="J6" i="3"/>
  <c r="J10" i="3" s="1"/>
  <c r="K10" i="3"/>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<sst xmlns="http://schemas.openxmlformats.org/spreadsheetml/2006/main" count="4696" uniqueCount="489">
  <si>
    <t>Inhaltsverzeichnis</t>
  </si>
  <si>
    <t>1.00</t>
  </si>
  <si>
    <t>Produktiver Stundenlohn</t>
  </si>
  <si>
    <t>%</t>
  </si>
  <si>
    <t>€</t>
  </si>
  <si>
    <t>2.00</t>
  </si>
  <si>
    <t>Lohngebundene Kosten</t>
  </si>
  <si>
    <t>2.10</t>
  </si>
  <si>
    <t>Soziallöhne</t>
  </si>
  <si>
    <t>2.11</t>
  </si>
  <si>
    <t>Gesetzliche Feiertage</t>
  </si>
  <si>
    <t>2.12</t>
  </si>
  <si>
    <t>Urlaubsentgelt</t>
  </si>
  <si>
    <t>2.13</t>
  </si>
  <si>
    <t>Zusätzliches Urlaubsentgelt</t>
  </si>
  <si>
    <t>2.14</t>
  </si>
  <si>
    <t>Lohnfortzahlung im Krankheitsfall</t>
  </si>
  <si>
    <t>2.15</t>
  </si>
  <si>
    <t>Arbeitsfreistellung</t>
  </si>
  <si>
    <t>Zwischensumme Soziallöhne</t>
  </si>
  <si>
    <t>2.20</t>
  </si>
  <si>
    <t>Sozialversicherungsbeiträge auf Fertigungslohn und Soziallöhne (Arbeitgeberanteil)</t>
  </si>
  <si>
    <t>2.21</t>
  </si>
  <si>
    <t>Krankenversicherung auf Soziallöhne</t>
  </si>
  <si>
    <t>2.22</t>
  </si>
  <si>
    <t>Rentenversicherung auf Soziallöhne</t>
  </si>
  <si>
    <t>2.23</t>
  </si>
  <si>
    <t>Arbeitslosenversicherung auf Soziallöhne</t>
  </si>
  <si>
    <t>2.24</t>
  </si>
  <si>
    <t>Pflegeversicherung auf Soziallöhne</t>
  </si>
  <si>
    <t>2.25</t>
  </si>
  <si>
    <t>U2 Mutterschaftsaufwendungen auf Soziallöhne</t>
  </si>
  <si>
    <t>2.30</t>
  </si>
  <si>
    <t>2.31</t>
  </si>
  <si>
    <t>Zwischensumme Lohnkosten inkl. Sozialabgaben (Summe 2.10 - 2.31)</t>
  </si>
  <si>
    <t>Zusätzliche lohngebundene Kosten</t>
  </si>
  <si>
    <t>2.50</t>
  </si>
  <si>
    <t>Haftpflichtversicherung</t>
  </si>
  <si>
    <t>2.60</t>
  </si>
  <si>
    <t>Sonstige Personalkosten</t>
  </si>
  <si>
    <t>Summe lohngebundene Kosten (Summe 2.10 - 2.60)</t>
  </si>
  <si>
    <t>3.00</t>
  </si>
  <si>
    <t>Sonstige auftragsbezogene Kosten</t>
  </si>
  <si>
    <t>3.10</t>
  </si>
  <si>
    <t>Aufsichtslohn Vorarbeiter</t>
  </si>
  <si>
    <t>inkl. Soziale Folgekosten f. Aufsichtslohn</t>
  </si>
  <si>
    <t>3.20</t>
  </si>
  <si>
    <t>Fahrkostenzuschuss</t>
  </si>
  <si>
    <t>3.30</t>
  </si>
  <si>
    <t>Fertigungsmaterial; Maschinen, Geräte, AfA, etc.</t>
  </si>
  <si>
    <t>3.40</t>
  </si>
  <si>
    <t>Sondereinzelkosten</t>
  </si>
  <si>
    <t>Zwischensumme sonstige auftragsbezogene Kosten (Summe 3.10 - 3.40)</t>
  </si>
  <si>
    <t>4.00</t>
  </si>
  <si>
    <t>Unternehmensbezogene Kosten</t>
  </si>
  <si>
    <t>4.10</t>
  </si>
  <si>
    <t>Gehälter</t>
  </si>
  <si>
    <t>4.11</t>
  </si>
  <si>
    <t>Technische Angestellte, inkl. Lohnfolgekosten</t>
  </si>
  <si>
    <t>4.12</t>
  </si>
  <si>
    <t>4.20</t>
  </si>
  <si>
    <t>Fuhrparkkosten</t>
  </si>
  <si>
    <t>4.30</t>
  </si>
  <si>
    <t>Fertigungshilfskosten</t>
  </si>
  <si>
    <t>4.31</t>
  </si>
  <si>
    <t>Löhne Hilfsdienste, inkl. Lohnfolgekosten</t>
  </si>
  <si>
    <t>4.32</t>
  </si>
  <si>
    <t>Sonstige Betriebskosten</t>
  </si>
  <si>
    <t>4.40</t>
  </si>
  <si>
    <t>Schwerbehindertenabgabe</t>
  </si>
  <si>
    <t>4.50</t>
  </si>
  <si>
    <t>Sonstige Verwaltungskosten</t>
  </si>
  <si>
    <t>4.60</t>
  </si>
  <si>
    <t>Betriebsratskosten</t>
  </si>
  <si>
    <t>4.70</t>
  </si>
  <si>
    <t>Sonstige Kosten (Verbandsbeiträge, Zertifizierung etc.)</t>
  </si>
  <si>
    <t>4.80</t>
  </si>
  <si>
    <t>Gewerbesteuer</t>
  </si>
  <si>
    <t>Zwischensumme unternehmensbezogene Kosten (Summe 4.10 - 4.80)</t>
  </si>
  <si>
    <t>5.00</t>
  </si>
  <si>
    <t>Selbstkosten (Summe 1.00 - 4.80)</t>
  </si>
  <si>
    <t>6.00</t>
  </si>
  <si>
    <t>Zuschlag für Wagnis + Gewinn auf Selbstkosten</t>
  </si>
  <si>
    <t>Stundenverrechnungssatz Normalstunde</t>
  </si>
  <si>
    <t>Kalkulationszuschlag (Pos 6 - Pos 1)</t>
  </si>
  <si>
    <t>Basisdaten</t>
  </si>
  <si>
    <t>Anzahl Tage</t>
  </si>
  <si>
    <t>durchschnittliche Urlaubstage</t>
  </si>
  <si>
    <t>durchschnittliche Krankheitstage</t>
  </si>
  <si>
    <t>bezahlte Freistellungen</t>
  </si>
  <si>
    <t>Feiertage</t>
  </si>
  <si>
    <t>Bieter</t>
  </si>
  <si>
    <t>lfd. Nr.</t>
  </si>
  <si>
    <t>Etage</t>
  </si>
  <si>
    <t>Bereich</t>
  </si>
  <si>
    <t>Bodenart</t>
  </si>
  <si>
    <t>Objektname</t>
  </si>
  <si>
    <t>Raum-
nummer</t>
  </si>
  <si>
    <t>Raumbe-
zeichnung</t>
  </si>
  <si>
    <t>Reinigungs-
gruppe</t>
  </si>
  <si>
    <t>Zurück zum Inhaltsverzeichnis</t>
  </si>
  <si>
    <t>Kalkulation des Stundenverrechnungssatzes Grundreinigung</t>
  </si>
  <si>
    <t>Kalkulation des Stundenverrechnungssatzes Unterhaltsreinigung</t>
  </si>
  <si>
    <t>Bieter:</t>
  </si>
  <si>
    <t>Reini-
gungs-
intervall</t>
  </si>
  <si>
    <t>Leistungs-
werte 
(m²/h)</t>
  </si>
  <si>
    <t>aufge-
legter 
Teppich</t>
  </si>
  <si>
    <t>Anzahl 
Schmutz-
fang</t>
  </si>
  <si>
    <t>Reini-
gungs-
tage / Jahr</t>
  </si>
  <si>
    <t>Reinigungs-
fläche / Jahr 
(m²)</t>
  </si>
  <si>
    <t>SVS
(€/h)</t>
  </si>
  <si>
    <t>Reinigungs-
stunden / 
Jahr</t>
  </si>
  <si>
    <t>Preis / Jahr 
(€)</t>
  </si>
  <si>
    <t>Objekt</t>
  </si>
  <si>
    <t>Netto-Preis / Jahr (€)</t>
  </si>
  <si>
    <t>Reinigungs-
fläche 
(m²)</t>
  </si>
  <si>
    <t>Reinigungsart</t>
  </si>
  <si>
    <t>Die gesetzliche Unfallversicherung richtet sich nach der Gefahrenklasse, die für den Betrieb gilt.</t>
  </si>
  <si>
    <t>Gesamt</t>
  </si>
  <si>
    <t>Kaufmännische Angestellte, inkl. Lohnfolgekosten</t>
  </si>
  <si>
    <r>
      <t>Krankenversicherung auf Produktivlohn</t>
    </r>
    <r>
      <rPr>
        <vertAlign val="superscript"/>
        <sz val="8"/>
        <rFont val="Verdana"/>
        <family val="2"/>
      </rPr>
      <t>1</t>
    </r>
  </si>
  <si>
    <r>
      <t>Rentenversicherung auf Produktivlohn</t>
    </r>
    <r>
      <rPr>
        <vertAlign val="superscript"/>
        <sz val="8"/>
        <rFont val="Verdana"/>
        <family val="2"/>
      </rPr>
      <t>2</t>
    </r>
  </si>
  <si>
    <r>
      <t>Arbeitslosenversicherung auf Produktivlohn</t>
    </r>
    <r>
      <rPr>
        <vertAlign val="superscript"/>
        <sz val="8"/>
        <rFont val="Verdana"/>
        <family val="2"/>
      </rPr>
      <t>3</t>
    </r>
  </si>
  <si>
    <r>
      <t>Pflegeversicherung auf Produktivlohn</t>
    </r>
    <r>
      <rPr>
        <vertAlign val="superscript"/>
        <sz val="8"/>
        <rFont val="Verdana"/>
        <family val="2"/>
      </rPr>
      <t>4</t>
    </r>
  </si>
  <si>
    <r>
      <t>U2 Mutterschaftsaufwendungen auf Produktivlohn</t>
    </r>
    <r>
      <rPr>
        <vertAlign val="superscript"/>
        <sz val="8"/>
        <rFont val="Verdana"/>
        <family val="2"/>
      </rPr>
      <t>5</t>
    </r>
  </si>
  <si>
    <r>
      <t>Gesetzliche Unfallversicherung</t>
    </r>
    <r>
      <rPr>
        <vertAlign val="superscript"/>
        <sz val="8"/>
        <rFont val="Verdana"/>
        <family val="2"/>
      </rPr>
      <t>6</t>
    </r>
  </si>
  <si>
    <r>
      <t>Insolvenzgeldumlage</t>
    </r>
    <r>
      <rPr>
        <vertAlign val="superscript"/>
        <sz val="8"/>
        <rFont val="Verdana"/>
        <family val="2"/>
      </rPr>
      <t>7</t>
    </r>
  </si>
  <si>
    <t xml:space="preserve">Krankenversicherung (gesetzlicher Arbeitgeberanteil): </t>
  </si>
  <si>
    <t xml:space="preserve">Rentenversicherung (gesetzlicher Arbeitgeberanteil): </t>
  </si>
  <si>
    <t xml:space="preserve">Arbeitslosenversicherung (gesetzlicher Arbeitgeberanteil): </t>
  </si>
  <si>
    <t xml:space="preserve">Pflegeversicherung (gesetzlicher Arbeitgeberanteil alle Bundesländer außer Sachsen: hier 0,5% Abzug): </t>
  </si>
  <si>
    <t>Insolvenzgeldumlage (gesetzlicher Arbeitgeberanteil - trägt der Arbeitgeber allein):</t>
  </si>
  <si>
    <t>Bundesland</t>
  </si>
  <si>
    <t>Preis für eine Reinigung 
(€)</t>
  </si>
  <si>
    <t>Reini-gungen / Jahr</t>
  </si>
  <si>
    <t>Zuschlag in Prozent</t>
  </si>
  <si>
    <t>Beitragsfreiheit in Prozent des Produktivlohns</t>
  </si>
  <si>
    <t>Nachtzu-schlag</t>
  </si>
  <si>
    <t>Zuschlag</t>
  </si>
  <si>
    <t>davon Beitragsfrei</t>
  </si>
  <si>
    <t>davon zu berücksichtigende Zuschläge für Beitragsberechnung</t>
  </si>
  <si>
    <t>Krankenversicherung auf Produktivlohn</t>
  </si>
  <si>
    <t>Rentenversicherung auf Produktivlohn</t>
  </si>
  <si>
    <t>Arbeitslosenversicherung auf Produktivlohn</t>
  </si>
  <si>
    <t>Pflegeversicherung auf Produktivlohn</t>
  </si>
  <si>
    <t>U2 Mutterschaftsaufwendungen auf Produktivlohn</t>
  </si>
  <si>
    <t>Gesetz. Unfallvers. Beitrag auf vollen Zuschlag</t>
  </si>
  <si>
    <t>Zuschläge</t>
  </si>
  <si>
    <t>Zuschläge inklusive Beiträge</t>
  </si>
  <si>
    <t>Zuschlag + Stundenverrechnungssatz Normalstunde</t>
  </si>
  <si>
    <t>Zuschlag 25.12., 26.12. und 01.05.</t>
  </si>
  <si>
    <t>M2</t>
  </si>
  <si>
    <t>M1</t>
  </si>
  <si>
    <t>J6</t>
  </si>
  <si>
    <t>J5</t>
  </si>
  <si>
    <t>J4</t>
  </si>
  <si>
    <t>J3</t>
  </si>
  <si>
    <t>J2</t>
  </si>
  <si>
    <t>J1</t>
  </si>
  <si>
    <t>J0,5</t>
  </si>
  <si>
    <t>Objektart</t>
  </si>
  <si>
    <t>nB</t>
  </si>
  <si>
    <t>Reinigungs-intervall</t>
  </si>
  <si>
    <t>Anzahl Räume</t>
  </si>
  <si>
    <t>Reinigungen / Jahr</t>
  </si>
  <si>
    <t>RG-Stunden / Jahr (h)</t>
  </si>
  <si>
    <t>Preis für 1 Reinigung (€)</t>
  </si>
  <si>
    <t>Stunden für 1 Reinigung (h)</t>
  </si>
  <si>
    <t>Reinigungstage</t>
  </si>
  <si>
    <t>Nettopreis</t>
  </si>
  <si>
    <t>Bruttopreis</t>
  </si>
  <si>
    <t>Kalkulation</t>
  </si>
  <si>
    <t>Unterhaltsreinigung</t>
  </si>
  <si>
    <t>Straße</t>
  </si>
  <si>
    <t>PLZ</t>
  </si>
  <si>
    <t>Ort</t>
  </si>
  <si>
    <t xml:space="preserve">Leistungs-werte 
(m²/h) </t>
  </si>
  <si>
    <t>Jahres- 
reinigungs-
fläche (m²)</t>
  </si>
  <si>
    <t>Lage</t>
  </si>
  <si>
    <t>Grundreinigung</t>
  </si>
  <si>
    <t>Vertragsbeginn</t>
  </si>
  <si>
    <t>Vertragsende</t>
  </si>
  <si>
    <t>Verlängerung</t>
  </si>
  <si>
    <t>max. Laufzeit bis</t>
  </si>
  <si>
    <t>Reinigungs-gruppe 
(RG)</t>
  </si>
  <si>
    <t>Unternehmen</t>
  </si>
  <si>
    <t>Telefon</t>
  </si>
  <si>
    <t>Fax</t>
  </si>
  <si>
    <t>Ansprechpartner</t>
  </si>
  <si>
    <t>E-Mailadresse</t>
  </si>
  <si>
    <t>Internetadresse</t>
  </si>
  <si>
    <t>Kurzname</t>
  </si>
  <si>
    <t>Gebäude</t>
  </si>
  <si>
    <t>Gebäudeteil</t>
  </si>
  <si>
    <t>Los</t>
  </si>
  <si>
    <t>Stunden für eine Reinigung (h)</t>
  </si>
  <si>
    <t>Anzahl 
der Räume</t>
  </si>
  <si>
    <r>
      <t xml:space="preserve">Kalkulation </t>
    </r>
    <r>
      <rPr>
        <b/>
        <sz val="8"/>
        <rFont val="Verdana"/>
        <family val="2"/>
      </rPr>
      <t>Teilreinigung</t>
    </r>
    <r>
      <rPr>
        <sz val="8"/>
        <rFont val="Verdana"/>
        <family val="2"/>
      </rPr>
      <t xml:space="preserve"> Gesamt</t>
    </r>
  </si>
  <si>
    <r>
      <rPr>
        <b/>
        <sz val="8"/>
        <rFont val="Verdana"/>
        <family val="2"/>
      </rPr>
      <t>Reinigungstage</t>
    </r>
    <r>
      <rPr>
        <sz val="8"/>
        <rFont val="Verdana"/>
        <family val="2"/>
      </rPr>
      <t xml:space="preserve"> pro Objekt und Reinigungsart</t>
    </r>
  </si>
  <si>
    <r>
      <rPr>
        <b/>
        <sz val="8"/>
        <rFont val="Verdana"/>
        <family val="2"/>
      </rPr>
      <t>Preisübersicht nach Bedarf</t>
    </r>
    <r>
      <rPr>
        <sz val="8"/>
        <rFont val="Verdana"/>
        <family val="2"/>
      </rPr>
      <t xml:space="preserve"> pro Jahr (in €)</t>
    </r>
  </si>
  <si>
    <r>
      <rPr>
        <b/>
        <sz val="8"/>
        <rFont val="Verdana"/>
        <family val="2"/>
      </rPr>
      <t>Preisübersicht</t>
    </r>
    <r>
      <rPr>
        <sz val="8"/>
        <rFont val="Verdana"/>
        <family val="2"/>
      </rPr>
      <t xml:space="preserve"> pro Jahr (in €)</t>
    </r>
  </si>
  <si>
    <r>
      <t xml:space="preserve">Kalkulation </t>
    </r>
    <r>
      <rPr>
        <b/>
        <sz val="8"/>
        <rFont val="Verdana"/>
        <family val="2"/>
      </rPr>
      <t>Rohrreinigung und Balken</t>
    </r>
    <r>
      <rPr>
        <sz val="8"/>
        <rFont val="Verdana"/>
        <family val="2"/>
      </rPr>
      <t xml:space="preserve"> (Grundreinigung)</t>
    </r>
  </si>
  <si>
    <t>Reinigungen/
Jahr</t>
  </si>
  <si>
    <t>Reinigungslänge/
Jahr
(lfm)</t>
  </si>
  <si>
    <t>Steiger-
kosten
(€)</t>
  </si>
  <si>
    <t>Leistung
(lfm/h)</t>
  </si>
  <si>
    <t>SVS 
(€/h)</t>
  </si>
  <si>
    <t>Netto-Preis/
Jahr 
(€)</t>
  </si>
  <si>
    <t>Fläche
(m²)</t>
  </si>
  <si>
    <r>
      <t xml:space="preserve">Kalkulation </t>
    </r>
    <r>
      <rPr>
        <b/>
        <sz val="8"/>
        <rFont val="Verdana"/>
        <family val="2"/>
      </rPr>
      <t xml:space="preserve">Sonstiges </t>
    </r>
    <r>
      <rPr>
        <sz val="8"/>
        <rFont val="Verdana"/>
        <family val="2"/>
      </rPr>
      <t>(Grundreinigung)</t>
    </r>
  </si>
  <si>
    <t>Reinigung von</t>
  </si>
  <si>
    <t>Anzahl
(Stück)</t>
  </si>
  <si>
    <t>Länge
(lfm)</t>
  </si>
  <si>
    <t>Reinigungsanzahl/
Jahr
(Stück)</t>
  </si>
  <si>
    <t>Leistung
(Stück/h)</t>
  </si>
  <si>
    <t>maximale Reinigungstage
im Jahr für
Reinigungsintervall 5</t>
  </si>
  <si>
    <t>Reinigungsintervall</t>
  </si>
  <si>
    <t>Ausfüllhinweise 
(nur 1 Häkchen setzen):</t>
  </si>
  <si>
    <t/>
  </si>
  <si>
    <r>
      <t xml:space="preserve">Vorgaben
</t>
    </r>
    <r>
      <rPr>
        <sz val="8"/>
        <rFont val="Verdana"/>
        <family val="2"/>
      </rPr>
      <t>Die Vorgaben bei den Sozialversicherungsbeiträgen entsprechen den gesetzlichen Mindestangaben.</t>
    </r>
  </si>
  <si>
    <t>Sonn- und Feiertags-zuschlag</t>
  </si>
  <si>
    <t>Zuschlag Neujahr</t>
  </si>
  <si>
    <t>Länge 
(lfm)</t>
  </si>
  <si>
    <t>Reinigungsfläche/ Jahr
(m²)</t>
  </si>
  <si>
    <t>Leistung
(m²/h)</t>
  </si>
  <si>
    <r>
      <t xml:space="preserve">Kalkulation </t>
    </r>
    <r>
      <rPr>
        <b/>
        <sz val="8"/>
        <rFont val="Verdana"/>
        <family val="2"/>
      </rPr>
      <t>Pflegefilmsanierung</t>
    </r>
    <r>
      <rPr>
        <sz val="8"/>
        <rFont val="Verdana"/>
        <family val="2"/>
      </rPr>
      <t xml:space="preserve"> (nach Bedarf)</t>
    </r>
  </si>
  <si>
    <t>m²</t>
  </si>
  <si>
    <t>Netto-Preis
(€)</t>
  </si>
  <si>
    <t>Bemerkung</t>
  </si>
  <si>
    <t>Leistungswerte
(m²/h)</t>
  </si>
  <si>
    <t>2026
in %</t>
  </si>
  <si>
    <t>Krankenversicherungzusatzbeitrag
(halber Zusatzbeitrag Arbeitgeberanteil vom durchschnittlichen Zusatzbeitrag von 2,90 %)</t>
  </si>
  <si>
    <t>RSU GrPav</t>
  </si>
  <si>
    <t>Los 2</t>
  </si>
  <si>
    <t>Staatliche Realschule Unterpfaffenhofen</t>
  </si>
  <si>
    <t>Grüner Pavillon</t>
  </si>
  <si>
    <t>Masurenweg 4</t>
  </si>
  <si>
    <t>82110</t>
  </si>
  <si>
    <t>Germering</t>
  </si>
  <si>
    <t>RSU HG</t>
  </si>
  <si>
    <t>Hauptgebäude</t>
  </si>
  <si>
    <t>RSU Nord</t>
  </si>
  <si>
    <t>Nordgebäude</t>
  </si>
  <si>
    <t>RSU TH</t>
  </si>
  <si>
    <t>Turnhalle</t>
  </si>
  <si>
    <t>Unterhaltsreinigung (Ferien)</t>
  </si>
  <si>
    <t>Unterhaltsreinigung (nach Bedarf)</t>
  </si>
  <si>
    <t>Grundreinigung (nach Bedarf)</t>
  </si>
  <si>
    <t>EG</t>
  </si>
  <si>
    <t>Windfang</t>
  </si>
  <si>
    <t>Fliesen</t>
  </si>
  <si>
    <t>Putzmittelraum</t>
  </si>
  <si>
    <t>Flur</t>
  </si>
  <si>
    <t>Linoleum</t>
  </si>
  <si>
    <t>WC barrierefrei</t>
  </si>
  <si>
    <t>Klassenraum</t>
  </si>
  <si>
    <t>Büro</t>
  </si>
  <si>
    <t>Aus1</t>
  </si>
  <si>
    <t>WC Jungen</t>
  </si>
  <si>
    <t>WC Vorraum</t>
  </si>
  <si>
    <t>WC Lehrer</t>
  </si>
  <si>
    <t>WC Mädchen</t>
  </si>
  <si>
    <t>Aus2</t>
  </si>
  <si>
    <t>Aus3</t>
  </si>
  <si>
    <t>EVR</t>
  </si>
  <si>
    <t>Eth</t>
  </si>
  <si>
    <t>Verkehr</t>
  </si>
  <si>
    <t>Technik</t>
  </si>
  <si>
    <t>Sanitär</t>
  </si>
  <si>
    <t>Unterricht</t>
  </si>
  <si>
    <t>2.OG</t>
  </si>
  <si>
    <t>HG</t>
  </si>
  <si>
    <t>2.9</t>
  </si>
  <si>
    <t>2.7</t>
  </si>
  <si>
    <t>2.5</t>
  </si>
  <si>
    <t>2.4</t>
  </si>
  <si>
    <t>2.3</t>
  </si>
  <si>
    <t>2.8</t>
  </si>
  <si>
    <t>2.1</t>
  </si>
  <si>
    <t>Elternsprechzimmer</t>
  </si>
  <si>
    <t>1.1</t>
  </si>
  <si>
    <t>1.OG</t>
  </si>
  <si>
    <t>Lehrer</t>
  </si>
  <si>
    <t>Bibliothek</t>
  </si>
  <si>
    <t>1.2</t>
  </si>
  <si>
    <t>Lehrerzimmer</t>
  </si>
  <si>
    <t>1.3</t>
  </si>
  <si>
    <t>Personalraum</t>
  </si>
  <si>
    <t>1.4</t>
  </si>
  <si>
    <t>Kopierraum</t>
  </si>
  <si>
    <t>1.6</t>
  </si>
  <si>
    <t>EVA Raum</t>
  </si>
  <si>
    <t>1.10</t>
  </si>
  <si>
    <t>1.12</t>
  </si>
  <si>
    <t>Sanitätsraum</t>
  </si>
  <si>
    <t>1.20</t>
  </si>
  <si>
    <t>Computerraum</t>
  </si>
  <si>
    <t>1.21</t>
  </si>
  <si>
    <t>1.22</t>
  </si>
  <si>
    <t>1.23</t>
  </si>
  <si>
    <t>1.25</t>
  </si>
  <si>
    <t>1.26</t>
  </si>
  <si>
    <t>1.33</t>
  </si>
  <si>
    <t>1.32</t>
  </si>
  <si>
    <t>1.31</t>
  </si>
  <si>
    <t>1.27</t>
  </si>
  <si>
    <t>0.33</t>
  </si>
  <si>
    <t>0.34</t>
  </si>
  <si>
    <t>0.31</t>
  </si>
  <si>
    <t>0.29</t>
  </si>
  <si>
    <t>Lehrküche</t>
  </si>
  <si>
    <t>0.26</t>
  </si>
  <si>
    <t>Lehr-küche</t>
  </si>
  <si>
    <t>0.25</t>
  </si>
  <si>
    <t>Biologieraum</t>
  </si>
  <si>
    <t>0.24</t>
  </si>
  <si>
    <t>0.22</t>
  </si>
  <si>
    <t>Physikraum</t>
  </si>
  <si>
    <t>0.21</t>
  </si>
  <si>
    <t>0.19</t>
  </si>
  <si>
    <t>Chemieraum</t>
  </si>
  <si>
    <t>0.17</t>
  </si>
  <si>
    <t>Bio/Che</t>
  </si>
  <si>
    <t>Noppenlinoleum</t>
  </si>
  <si>
    <t>0.16</t>
  </si>
  <si>
    <t>Kunstraum</t>
  </si>
  <si>
    <t>Parkett</t>
  </si>
  <si>
    <t>0.13</t>
  </si>
  <si>
    <t>Werken</t>
  </si>
  <si>
    <t>0.9</t>
  </si>
  <si>
    <t>06</t>
  </si>
  <si>
    <t>Sozialpädagoge</t>
  </si>
  <si>
    <t>0.1</t>
  </si>
  <si>
    <t>Funktion</t>
  </si>
  <si>
    <t>1.03</t>
  </si>
  <si>
    <t>NordGB</t>
  </si>
  <si>
    <t>Textil</t>
  </si>
  <si>
    <t>1.02</t>
  </si>
  <si>
    <t>PC Raum</t>
  </si>
  <si>
    <t>1.04</t>
  </si>
  <si>
    <t>1.05</t>
  </si>
  <si>
    <t>1.06</t>
  </si>
  <si>
    <t>R1.07</t>
  </si>
  <si>
    <t>R1.01</t>
  </si>
  <si>
    <t>R1,16</t>
  </si>
  <si>
    <t>Besprechungsraum</t>
  </si>
  <si>
    <t>Kautschuk</t>
  </si>
  <si>
    <t>R1.09</t>
  </si>
  <si>
    <t>Abstellraum</t>
  </si>
  <si>
    <t>Treppe</t>
  </si>
  <si>
    <t>Beton</t>
  </si>
  <si>
    <t>R1.15</t>
  </si>
  <si>
    <t>R1.19</t>
  </si>
  <si>
    <t>R0.01</t>
  </si>
  <si>
    <t>Musikraum</t>
  </si>
  <si>
    <t>R0.02</t>
  </si>
  <si>
    <t>Instrumentenraum</t>
  </si>
  <si>
    <t>R0.03</t>
  </si>
  <si>
    <t>Küche</t>
  </si>
  <si>
    <t>Essenausgabe</t>
  </si>
  <si>
    <t>Anlieferung</t>
  </si>
  <si>
    <t>Kühlraum</t>
  </si>
  <si>
    <t>WC Personal</t>
  </si>
  <si>
    <t>R0.07</t>
  </si>
  <si>
    <t>Speisesaal</t>
  </si>
  <si>
    <t>R0.12</t>
  </si>
  <si>
    <t>R0.15</t>
  </si>
  <si>
    <t>Serverraum</t>
  </si>
  <si>
    <t>gestrichen</t>
  </si>
  <si>
    <t>R0.16</t>
  </si>
  <si>
    <t>Heizungsraum</t>
  </si>
  <si>
    <t>Eingang</t>
  </si>
  <si>
    <t>Aufzug</t>
  </si>
  <si>
    <t>Versorgung</t>
  </si>
  <si>
    <t>TH</t>
  </si>
  <si>
    <t>Bürste</t>
  </si>
  <si>
    <t>Foyer</t>
  </si>
  <si>
    <t>WC Herren</t>
  </si>
  <si>
    <t>WC Damen</t>
  </si>
  <si>
    <t>Tribüne</t>
  </si>
  <si>
    <t>UG</t>
  </si>
  <si>
    <t>Sportlinoleum</t>
  </si>
  <si>
    <t>Umkleide</t>
  </si>
  <si>
    <t>Dusche</t>
  </si>
  <si>
    <t>WC</t>
  </si>
  <si>
    <t>Geräteraum</t>
  </si>
  <si>
    <t>Halle</t>
  </si>
  <si>
    <t>Prallschutz</t>
  </si>
  <si>
    <t>Holz</t>
  </si>
  <si>
    <t>ausfahrb. Tribüne</t>
  </si>
  <si>
    <t>Holz/Kunststoff</t>
  </si>
  <si>
    <t>außen</t>
  </si>
  <si>
    <t>Estrich</t>
  </si>
  <si>
    <t>Lager</t>
  </si>
  <si>
    <t>Estrich gestrichen</t>
  </si>
  <si>
    <t>Sport</t>
  </si>
  <si>
    <t>Lüftungsrohr Aula + Treppe</t>
  </si>
  <si>
    <t>Stahlrohr Turnhalle</t>
  </si>
  <si>
    <t>Lüftungsrohr Turnhalle</t>
  </si>
  <si>
    <t>Lampen</t>
  </si>
  <si>
    <t>Spinde</t>
  </si>
  <si>
    <t>Schaukästen Glas einseitig</t>
  </si>
  <si>
    <t>Betonpfeiler Aula + Treppe</t>
  </si>
  <si>
    <t>Schule</t>
  </si>
  <si>
    <t>UnterhaltsRG</t>
  </si>
  <si>
    <t>Reinigungs-häufigkeit</t>
  </si>
  <si>
    <t>GrundRG</t>
  </si>
  <si>
    <t>UnterhaltsRG (Ferien)</t>
  </si>
  <si>
    <t>UnterhaltsRG (TeilRG)</t>
  </si>
  <si>
    <t>Rohre u Balken</t>
  </si>
  <si>
    <t>Sonstiges</t>
  </si>
  <si>
    <t>UnterhaltsRG (nach Bedarf)</t>
  </si>
  <si>
    <t>GrundRG (nach Bedarf)</t>
  </si>
  <si>
    <t>Sonderreinigung (nach Bedarf)</t>
  </si>
  <si>
    <t>RS Unterp TH</t>
  </si>
  <si>
    <t>Findet eine Reinigung ab 22:00 Uhr statt, dann muss der Stundenverrechnungssatz angepasst werden auf:</t>
  </si>
  <si>
    <t>Findet eine Reinigung an Sonn- und Feiertagen statt, dann muss der Stundenverrechnungssatz angepasst werden auf:</t>
  </si>
  <si>
    <t>Findet eine Reinigung am 25.12., 26.12. oder 01.05. statt, dann muss der Stundenverrechnungssatz angepasst werden auf:</t>
  </si>
  <si>
    <t>Findet eine Reinigung am Neujahrstag statt, dann muss der Stundenverrechnungssatz angepasst werden auf:</t>
  </si>
  <si>
    <t>Kalkulation des Stundenverrechnungssatzes Sonderreinigung</t>
  </si>
  <si>
    <t>mindest Abforderung</t>
  </si>
  <si>
    <t>SonderRG (nach Bedarf)</t>
  </si>
  <si>
    <t>Preiszusammenstellung Los 2</t>
  </si>
  <si>
    <t>Preiszusammenstellung nach Bedarf</t>
  </si>
  <si>
    <t>MwSt.</t>
  </si>
  <si>
    <t>Jahrespreis in €</t>
  </si>
  <si>
    <t>Jahrespreis Reinigung</t>
  </si>
  <si>
    <t>Pflegefilm (nach Bedarf)</t>
  </si>
  <si>
    <t>Preisübersicht</t>
  </si>
  <si>
    <t>Preisübersicht (nach Bedarf)</t>
  </si>
  <si>
    <t>SVS UnterhaltsRG</t>
  </si>
  <si>
    <t>SVS GrundRG</t>
  </si>
  <si>
    <t>Reinigungstage _x000D_
 maximal_x000D_
 (UnterhaltsRG,_x000D_
 UnterhaltsRG (Ferien),_x000D_
 UnterhaltsRG_x000D_
 (Sommer und Winter))</t>
  </si>
  <si>
    <t>Wertungspreis (netto) in €</t>
  </si>
  <si>
    <t>Wertungspreis (brutto) in €</t>
  </si>
  <si>
    <t>1.18</t>
  </si>
  <si>
    <t>Archiv</t>
  </si>
  <si>
    <t>Amtsleiter</t>
  </si>
  <si>
    <t>Aula</t>
  </si>
  <si>
    <t>Bühne</t>
  </si>
  <si>
    <t>Steinfliesen</t>
  </si>
  <si>
    <t>BMZ</t>
  </si>
  <si>
    <t>Werkstatt</t>
  </si>
  <si>
    <t>Technikraum</t>
  </si>
  <si>
    <t>Bayern</t>
  </si>
  <si>
    <t>Schulberatung</t>
  </si>
  <si>
    <t>Mitte</t>
  </si>
  <si>
    <t>Nord</t>
  </si>
  <si>
    <t>Süd</t>
  </si>
  <si>
    <t>1.7</t>
  </si>
  <si>
    <t>Konrektor</t>
  </si>
  <si>
    <t>1.8</t>
  </si>
  <si>
    <t>1.9</t>
  </si>
  <si>
    <t>Sekretariat</t>
  </si>
  <si>
    <t>1.11</t>
  </si>
  <si>
    <t>Direktorat</t>
  </si>
  <si>
    <t>1.13</t>
  </si>
  <si>
    <t>1.14</t>
  </si>
  <si>
    <t>Er. Schulleitung</t>
  </si>
  <si>
    <t>Kartenraum</t>
  </si>
  <si>
    <t>1.29</t>
  </si>
  <si>
    <t>Schulpsychologe</t>
  </si>
  <si>
    <t>0.32</t>
  </si>
  <si>
    <t>0.30</t>
  </si>
  <si>
    <t>IT Serverraum</t>
  </si>
  <si>
    <t>Waschmaschinenraum</t>
  </si>
  <si>
    <t>Vorbereitungsraum</t>
  </si>
  <si>
    <t>im Bio</t>
  </si>
  <si>
    <t>Podest</t>
  </si>
  <si>
    <t>0.23</t>
  </si>
  <si>
    <t>im Phy</t>
  </si>
  <si>
    <t>Süd EG/UG</t>
  </si>
  <si>
    <t>0.20</t>
  </si>
  <si>
    <t>im Che</t>
  </si>
  <si>
    <t>0.15</t>
  </si>
  <si>
    <t>0.11</t>
  </si>
  <si>
    <t>Maschinenraum</t>
  </si>
  <si>
    <t>Vorraum</t>
  </si>
  <si>
    <t>0.8</t>
  </si>
  <si>
    <t>Sauberlaufzone</t>
  </si>
  <si>
    <t>Haupt</t>
  </si>
  <si>
    <t>Getränkeautomaten-raum</t>
  </si>
  <si>
    <t>04</t>
  </si>
  <si>
    <t>Kiosk</t>
  </si>
  <si>
    <t>05</t>
  </si>
  <si>
    <t>Schülercafe</t>
  </si>
  <si>
    <t>z.Turnh</t>
  </si>
  <si>
    <t>Kellergang</t>
  </si>
  <si>
    <t>Im Preisblatt ist eine Eingabe von Steigerkosten/Kosten für Hubbühne zwingend. Wenn keine Steigerkosten/Kosten für Hubbühne anfallen, ist die Position mit 0 eindeutig zu kennzeichnen. Eine unterlassene Angabe führt gemäß § 13 Nr. 3 VOL/A bzw. § 38 Abs. 10 UVgO bzw. § 53 Abs. 7 VgV zum Ausschluss.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</si>
</sst>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164" formatCode="_-* #,##0.00\ _€_-;\-* #,##0.00\ _€_-;_-* &quot;-&quot;??\ _€_-;_-@_-"/>
    <numFmt numFmtId="165" formatCode="_-* #,##0.00\ [$€]_-;\-* #,##0.00\ [$€]_-;_-* &quot;-&quot;??\ [$€]_-;_-@_-"/>
    <numFmt numFmtId="166" formatCode="0.000"/>
    <numFmt numFmtId="167" formatCode="#,##0.000"/>
    <numFmt numFmtId="168" formatCode="#,##0_ ;\-#,##0\ "/>
    <numFmt numFmtId="169" formatCode="&quot;Bitte &quot;0&quot; Werte eintragen.&quot;"/>
  </numFmts>
  <fonts count="40" x14ac:knownFonts="1">
    <font>
      <sz val="10"/>
      <name val="Arial"/>
      <family val="2"/>
    </font>
    <font>
      <sz val="10"/>
      <name val="Verdana"/>
      <family val="2"/>
    </font>
    <font>
      <sz val="8"/>
      <name val="Verdana"/>
      <family val="2"/>
    </font>
    <font>
      <i/>
      <sz val="8"/>
      <name val="Verdana"/>
      <family val="2"/>
    </font>
    <font>
      <u/>
      <sz val="10"/>
      <color indexed="12"/>
      <name val="Arial"/>
      <family val="2"/>
    </font>
    <font>
      <b/>
      <sz val="8"/>
      <name val="Verdana"/>
      <family val="2"/>
    </font>
    <font>
      <u/>
      <sz val="8"/>
      <color indexed="12"/>
      <name val="Verdana"/>
      <family val="2"/>
    </font>
    <font>
      <b/>
      <sz val="18"/>
      <color indexed="56"/>
      <name val="Cambria"/>
      <family val="2"/>
    </font>
    <font>
      <sz val="11"/>
      <color indexed="8"/>
      <name val="Calibri"/>
      <family val="2"/>
    </font>
    <font>
      <sz val="11"/>
      <color indexed="9"/>
      <name val="Calibri"/>
      <family val="2"/>
    </font>
    <font>
      <b/>
      <sz val="11"/>
      <color indexed="63"/>
      <name val="Calibri"/>
      <family val="2"/>
    </font>
    <font>
      <b/>
      <sz val="11"/>
      <color indexed="52"/>
      <name val="Calibri"/>
      <family val="2"/>
    </font>
    <font>
      <sz val="11"/>
      <color indexed="62"/>
      <name val="Calibri"/>
      <family val="2"/>
    </font>
    <font>
      <b/>
      <sz val="11"/>
      <color indexed="8"/>
      <name val="Calibri"/>
      <family val="2"/>
    </font>
    <font>
      <i/>
      <sz val="11"/>
      <color indexed="23"/>
      <name val="Calibri"/>
      <family val="2"/>
    </font>
    <font>
      <sz val="11"/>
      <color indexed="17"/>
      <name val="Calibri"/>
      <family val="2"/>
    </font>
    <font>
      <sz val="11"/>
      <color indexed="60"/>
      <name val="Calibri"/>
      <family val="2"/>
    </font>
    <font>
      <sz val="11"/>
      <color indexed="20"/>
      <name val="Calibri"/>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b/>
      <sz val="11"/>
      <color indexed="9"/>
      <name val="Calibri"/>
      <family val="2"/>
    </font>
    <font>
      <sz val="8"/>
      <color indexed="10"/>
      <name val="Verdana"/>
      <family val="2"/>
    </font>
    <font>
      <vertAlign val="superscript"/>
      <sz val="8"/>
      <name val="Verdana"/>
      <family val="2"/>
    </font>
    <font>
      <b/>
      <sz val="10"/>
      <name val="Verdana"/>
      <family val="2"/>
    </font>
    <font>
      <sz val="8"/>
      <color indexed="8"/>
      <name val="Verdana"/>
      <family val="2"/>
    </font>
    <font>
      <sz val="8"/>
      <color rgb="FFFF0000"/>
      <name val="Verdana"/>
      <family val="2"/>
    </font>
    <font>
      <sz val="11"/>
      <color rgb="FF222222"/>
      <name val="Verdana"/>
      <family val="2"/>
    </font>
    <font>
      <sz val="8"/>
      <color theme="0"/>
      <name val="Verdana"/>
      <family val="2"/>
    </font>
    <font>
      <u/>
      <sz val="10"/>
      <color theme="10"/>
      <name val="Verdana"/>
      <family val="2"/>
    </font>
    <font>
      <sz val="10"/>
      <color theme="1"/>
      <name val="Verdana"/>
      <family val="2"/>
    </font>
    <font>
      <sz val="8"/>
      <color theme="0" tint="-0.14996795556505021"/>
      <name val="Verdana"/>
      <family val="2"/>
    </font>
    <font>
      <sz val="8"/>
      <color rgb="FF000000"/>
      <name val="Segoe UI"/>
      <family val="2"/>
    </font>
    <font>
      <sz val="8"/>
      <color rgb="FF000000"/>
      <name val="Verdana"/>
      <family val="2"/>
    </font>
    <font>
      <sz val="8"/>
      <color indexed="55"/>
      <name val="Verdana"/>
      <family val="2"/>
    </font>
    <font>
      <sz val="8"/>
      <color indexed="9"/>
      <name val="Verdana"/>
      <family val="2"/>
    </font>
    <font>
      <sz val="8"/>
      <color rgb="FF9C0000"/>
      <name val="Verdana"/>
      <family val="2"/>
    </font>
    <font>
      <sz val="10"/>
      <name val="Arial"/>
      <family val="2"/>
    </font>
  </fonts>
  <fills count="30">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55"/>
        <bgColor indexed="64"/>
      </patternFill>
    </fill>
    <fill>
      <patternFill patternType="solid">
        <fgColor indexed="13"/>
        <bgColor indexed="64"/>
      </patternFill>
    </fill>
    <fill>
      <patternFill patternType="solid">
        <fgColor rgb="FFFFFF00"/>
        <bgColor indexed="64"/>
      </patternFill>
    </fill>
    <fill>
      <patternFill patternType="solid">
        <fgColor indexed="41"/>
        <bgColor indexed="64"/>
      </patternFill>
    </fill>
    <fill>
      <patternFill patternType="lightGray"/>
    </fill>
    <fill>
      <patternFill patternType="solid">
        <fgColor rgb="FFFFC7CE"/>
        <bgColor indexed="64"/>
      </patternFill>
    </fill>
    <fill>
      <patternFill patternType="solid">
        <fgColor rgb="FFD2E6C4"/>
        <bgColor indexed="64"/>
      </patternFill>
    </fill>
  </fills>
  <borders count="24">
    <border>
      <left/>
      <right/>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auto="1"/>
      </left>
      <right style="thin">
        <color auto="1"/>
      </right>
      <top style="thin">
        <color auto="1"/>
      </top>
      <bottom style="thin">
        <color auto="1"/>
      </bottom>
      <diagonal/>
    </border>
    <border>
      <left/>
      <right/>
      <top/>
      <bottom style="thin">
        <color auto="1"/>
      </bottom>
      <diagonal/>
    </border>
    <border>
      <left/>
      <right/>
      <top style="thin">
        <color auto="1"/>
      </top>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top/>
      <bottom/>
      <diagonal/>
    </border>
    <border>
      <left style="thin">
        <color auto="1"/>
      </left>
      <right/>
      <top style="thin">
        <color auto="1"/>
      </top>
      <bottom style="thin">
        <color auto="1"/>
      </bottom>
      <diagonal/>
    </border>
    <border>
      <left style="thin">
        <color auto="1"/>
      </left>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style="thin">
        <color auto="1"/>
      </right>
      <top style="thin">
        <color auto="1"/>
      </top>
      <bottom/>
      <diagonal/>
    </border>
    <border>
      <left/>
      <right style="thin">
        <color auto="1"/>
      </right>
      <top/>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61">
    <xf numFmtId="0" fontId="0"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9" fillId="12"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9" borderId="0" applyNumberFormat="0" applyBorder="0" applyAlignment="0" applyProtection="0"/>
    <xf numFmtId="0" fontId="10" fillId="20" borderId="1" applyNumberFormat="0" applyAlignment="0" applyProtection="0"/>
    <xf numFmtId="0" fontId="11" fillId="20" borderId="2" applyNumberFormat="0" applyAlignment="0" applyProtection="0"/>
    <xf numFmtId="0" fontId="12" fillId="7" borderId="2" applyNumberFormat="0" applyAlignment="0" applyProtection="0"/>
    <xf numFmtId="0" fontId="13" fillId="0" borderId="3" applyNumberFormat="0" applyFill="0" applyAlignment="0" applyProtection="0"/>
    <xf numFmtId="0" fontId="14" fillId="0" borderId="0" applyNumberForma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0" fontId="15" fillId="4" borderId="0" applyNumberFormat="0" applyBorder="0" applyAlignment="0" applyProtection="0"/>
    <xf numFmtId="0" fontId="4" fillId="0" borderId="0" applyNumberFormat="0" applyFill="0" applyBorder="0">
      <protection locked="0"/>
    </xf>
    <xf numFmtId="0" fontId="4" fillId="0" borderId="0" applyNumberFormat="0" applyFill="0" applyBorder="0">
      <protection locked="0"/>
    </xf>
    <xf numFmtId="0" fontId="4" fillId="0" borderId="0" applyNumberFormat="0" applyFill="0" applyBorder="0">
      <protection locked="0"/>
    </xf>
    <xf numFmtId="0" fontId="4" fillId="0" borderId="0" applyNumberFormat="0" applyFill="0" applyBorder="0">
      <protection locked="0"/>
    </xf>
    <xf numFmtId="164" fontId="39" fillId="0" borderId="0" applyFont="0" applyFill="0" applyBorder="0" applyAlignment="0" applyProtection="0"/>
    <xf numFmtId="0" fontId="4" fillId="0" borderId="0" applyNumberFormat="0" applyFill="0" applyBorder="0">
      <protection locked="0"/>
    </xf>
    <xf numFmtId="0" fontId="16" fillId="21" borderId="0" applyNumberFormat="0" applyBorder="0" applyAlignment="0" applyProtection="0"/>
    <xf numFmtId="0" fontId="39" fillId="22" borderId="4" applyNumberFormat="0" applyFont="0" applyAlignment="0" applyProtection="0"/>
    <xf numFmtId="0" fontId="17" fillId="3" borderId="0" applyNumberFormat="0" applyBorder="0" applyAlignment="0" applyProtection="0"/>
    <xf numFmtId="0" fontId="39" fillId="0" borderId="0"/>
    <xf numFmtId="0" fontId="1" fillId="0" borderId="0"/>
    <xf numFmtId="0" fontId="1" fillId="0" borderId="0"/>
    <xf numFmtId="0" fontId="39" fillId="0" borderId="0"/>
    <xf numFmtId="0" fontId="18" fillId="0" borderId="5" applyNumberFormat="0" applyFill="0" applyAlignment="0" applyProtection="0"/>
    <xf numFmtId="0" fontId="19" fillId="0" borderId="6" applyNumberFormat="0" applyFill="0" applyAlignment="0" applyProtection="0"/>
    <xf numFmtId="0" fontId="20" fillId="0" borderId="7" applyNumberFormat="0" applyFill="0" applyAlignment="0" applyProtection="0"/>
    <xf numFmtId="0" fontId="20" fillId="0" borderId="0" applyNumberFormat="0" applyFill="0" applyBorder="0" applyAlignment="0" applyProtection="0"/>
    <xf numFmtId="0" fontId="7" fillId="0" borderId="0" applyNumberFormat="0" applyFill="0" applyBorder="0" applyAlignment="0" applyProtection="0"/>
    <xf numFmtId="0" fontId="21" fillId="0" borderId="8" applyNumberFormat="0" applyFill="0" applyAlignment="0" applyProtection="0"/>
    <xf numFmtId="0" fontId="22" fillId="0" borderId="0" applyNumberFormat="0" applyFill="0" applyBorder="0" applyAlignment="0" applyProtection="0"/>
    <xf numFmtId="0" fontId="23" fillId="23" borderId="9" applyNumberFormat="0" applyAlignment="0" applyProtection="0"/>
    <xf numFmtId="0" fontId="39" fillId="0" borderId="0"/>
    <xf numFmtId="0" fontId="31" fillId="0" borderId="0" applyNumberFormat="0" applyFill="0" applyBorder="0" applyAlignment="0" applyProtection="0"/>
    <xf numFmtId="0" fontId="32" fillId="0" borderId="0"/>
    <xf numFmtId="0" fontId="39" fillId="0" borderId="0"/>
    <xf numFmtId="0" fontId="4" fillId="0" borderId="0" applyNumberFormat="0" applyFill="0" applyBorder="0">
      <protection locked="0"/>
    </xf>
    <xf numFmtId="0" fontId="4" fillId="0" borderId="0" applyNumberFormat="0" applyFill="0" applyBorder="0">
      <protection locked="0"/>
    </xf>
  </cellStyleXfs>
  <cellXfs count="228">
    <xf numFmtId="0" fontId="0" fillId="0" borderId="0" xfId="0"/>
    <xf numFmtId="0" fontId="2" fillId="8" borderId="10" xfId="0" applyFont="1" applyFill="1" applyBorder="1" applyAlignment="1">
      <alignment horizontal="center" vertical="center"/>
    </xf>
    <xf numFmtId="0" fontId="2" fillId="8" borderId="10" xfId="0" applyFont="1" applyFill="1" applyBorder="1" applyAlignment="1">
      <alignment horizontal="center" vertical="center" wrapText="1"/>
    </xf>
    <xf numFmtId="0" fontId="1" fillId="0" borderId="0" xfId="0" applyFont="1" applyAlignment="1">
      <alignment vertical="center"/>
    </xf>
    <xf numFmtId="0" fontId="2" fillId="0" borderId="0" xfId="0" applyFont="1" applyAlignment="1">
      <alignment vertical="center"/>
    </xf>
    <xf numFmtId="0" fontId="2" fillId="0" borderId="0" xfId="0" applyFont="1" applyAlignment="1">
      <alignment horizontal="left" vertical="center"/>
    </xf>
    <xf numFmtId="0" fontId="6" fillId="0" borderId="0" xfId="39" applyFont="1" applyAlignment="1" applyProtection="1">
      <alignment vertical="center"/>
    </xf>
    <xf numFmtId="0" fontId="2" fillId="0" borderId="0" xfId="0" applyFont="1"/>
    <xf numFmtId="0" fontId="2" fillId="0" borderId="0" xfId="43" applyFont="1" applyAlignment="1">
      <alignment vertical="center"/>
    </xf>
    <xf numFmtId="0" fontId="2" fillId="8" borderId="10" xfId="43" applyFont="1" applyFill="1" applyBorder="1" applyAlignment="1">
      <alignment horizontal="center" vertical="center"/>
    </xf>
    <xf numFmtId="0" fontId="2" fillId="8" borderId="10" xfId="43" applyFont="1" applyFill="1" applyBorder="1" applyAlignment="1">
      <alignment horizontal="center" vertical="center" wrapText="1"/>
    </xf>
    <xf numFmtId="2" fontId="5" fillId="24" borderId="11" xfId="0" applyNumberFormat="1" applyFont="1" applyFill="1" applyBorder="1" applyAlignment="1" applyProtection="1">
      <alignment horizontal="center" vertical="center"/>
      <protection locked="0"/>
    </xf>
    <xf numFmtId="166" fontId="2" fillId="24" borderId="11" xfId="0" applyNumberFormat="1" applyFont="1" applyFill="1" applyBorder="1" applyAlignment="1" applyProtection="1">
      <alignment horizontal="center" vertical="center"/>
      <protection locked="0"/>
    </xf>
    <xf numFmtId="2" fontId="3" fillId="24" borderId="12" xfId="0" applyNumberFormat="1" applyFont="1" applyFill="1" applyBorder="1" applyAlignment="1" applyProtection="1">
      <alignment vertical="center"/>
      <protection locked="0"/>
    </xf>
    <xf numFmtId="2" fontId="3" fillId="24" borderId="13" xfId="0" applyNumberFormat="1" applyFont="1" applyFill="1" applyBorder="1" applyAlignment="1" applyProtection="1">
      <alignment vertical="center"/>
      <protection locked="0"/>
    </xf>
    <xf numFmtId="2" fontId="3" fillId="24" borderId="0" xfId="0" applyNumberFormat="1" applyFont="1" applyFill="1" applyAlignment="1" applyProtection="1">
      <alignment vertical="center"/>
      <protection locked="0"/>
    </xf>
    <xf numFmtId="0" fontId="2" fillId="0" borderId="10" xfId="0" applyFont="1" applyBorder="1" applyAlignment="1">
      <alignment vertical="center" wrapText="1"/>
    </xf>
    <xf numFmtId="0" fontId="30" fillId="0" borderId="0" xfId="0" applyFont="1" applyAlignment="1">
      <alignment vertical="center"/>
    </xf>
    <xf numFmtId="0" fontId="2" fillId="0" borderId="0" xfId="55" applyFont="1" applyAlignment="1">
      <alignment vertical="center"/>
    </xf>
    <xf numFmtId="0" fontId="2" fillId="0" borderId="0" xfId="55" applyFont="1"/>
    <xf numFmtId="0" fontId="2" fillId="0" borderId="0" xfId="55" applyFont="1" applyAlignment="1">
      <alignment horizontal="left" vertical="center"/>
    </xf>
    <xf numFmtId="49" fontId="2" fillId="24" borderId="10" xfId="0" applyNumberFormat="1" applyFont="1" applyFill="1" applyBorder="1" applyAlignment="1" applyProtection="1">
      <alignment horizontal="left" vertical="center"/>
      <protection locked="0"/>
    </xf>
    <xf numFmtId="0" fontId="2" fillId="0" borderId="0" xfId="0" applyFont="1" applyAlignment="1">
      <alignment horizontal="center" vertical="center"/>
    </xf>
    <xf numFmtId="0" fontId="2" fillId="0" borderId="0" xfId="0" applyFont="1" applyAlignment="1">
      <alignment vertical="center" wrapText="1"/>
    </xf>
    <xf numFmtId="0" fontId="24" fillId="0" borderId="0" xfId="0" applyFont="1" applyAlignment="1">
      <alignment vertical="center"/>
    </xf>
    <xf numFmtId="169" fontId="28" fillId="0" borderId="0" xfId="0" applyNumberFormat="1" applyFont="1" applyAlignment="1">
      <alignment horizontal="left" vertical="center"/>
    </xf>
    <xf numFmtId="0" fontId="2" fillId="0" borderId="0" xfId="0" applyFont="1" applyAlignment="1" applyProtection="1">
      <alignment vertical="center"/>
      <protection locked="0"/>
    </xf>
    <xf numFmtId="0" fontId="2" fillId="0" borderId="11" xfId="0" applyFont="1" applyBorder="1" applyAlignment="1">
      <alignment vertical="center"/>
    </xf>
    <xf numFmtId="0" fontId="2" fillId="0" borderId="11" xfId="0" applyFont="1" applyBorder="1" applyAlignment="1">
      <alignment horizontal="left" vertical="center"/>
    </xf>
    <xf numFmtId="0" fontId="2" fillId="0" borderId="10" xfId="0" applyFont="1" applyBorder="1" applyAlignment="1">
      <alignment horizontal="center" vertical="center" wrapText="1"/>
    </xf>
    <xf numFmtId="0" fontId="6" fillId="0" borderId="0" xfId="59" applyFont="1" applyAlignment="1" applyProtection="1">
      <alignment vertical="center"/>
    </xf>
    <xf numFmtId="0" fontId="2" fillId="0" borderId="0" xfId="55" applyFont="1" applyAlignment="1" applyProtection="1">
      <alignment vertical="center"/>
      <protection locked="0"/>
    </xf>
    <xf numFmtId="169" fontId="28" fillId="0" borderId="0" xfId="55" applyNumberFormat="1" applyFont="1" applyAlignment="1">
      <alignment horizontal="left" vertical="center"/>
    </xf>
    <xf numFmtId="0" fontId="2" fillId="0" borderId="0" xfId="55" applyFont="1" applyAlignment="1">
      <alignment vertical="center" wrapText="1"/>
    </xf>
    <xf numFmtId="0" fontId="1" fillId="0" borderId="0" xfId="55" applyFont="1" applyAlignment="1">
      <alignment vertical="center"/>
    </xf>
    <xf numFmtId="0" fontId="2" fillId="0" borderId="11" xfId="55" applyFont="1" applyBorder="1" applyAlignment="1">
      <alignment vertical="center" wrapText="1"/>
    </xf>
    <xf numFmtId="0" fontId="2" fillId="8" borderId="14" xfId="55" applyFont="1" applyFill="1" applyBorder="1" applyAlignment="1">
      <alignment horizontal="center" vertical="center" wrapText="1"/>
    </xf>
    <xf numFmtId="0" fontId="2" fillId="8" borderId="14" xfId="55" applyFont="1" applyFill="1" applyBorder="1" applyAlignment="1">
      <alignment horizontal="center" vertical="center"/>
    </xf>
    <xf numFmtId="0" fontId="2" fillId="8" borderId="10" xfId="55" applyFont="1" applyFill="1" applyBorder="1" applyAlignment="1">
      <alignment horizontal="center" vertical="center" wrapText="1"/>
    </xf>
    <xf numFmtId="0" fontId="2" fillId="8" borderId="10" xfId="55" applyFont="1" applyFill="1" applyBorder="1" applyAlignment="1">
      <alignment horizontal="center" vertical="center"/>
    </xf>
    <xf numFmtId="0" fontId="2" fillId="0" borderId="0" xfId="55" applyFont="1" applyAlignment="1">
      <alignment horizontal="left" vertical="center" wrapText="1"/>
    </xf>
    <xf numFmtId="0" fontId="2" fillId="0" borderId="0" xfId="55" applyFont="1" applyProtection="1">
      <protection locked="0"/>
    </xf>
    <xf numFmtId="169" fontId="28" fillId="0" borderId="0" xfId="55" applyNumberFormat="1" applyFont="1"/>
    <xf numFmtId="0" fontId="2" fillId="0" borderId="0" xfId="55" applyFont="1" applyAlignment="1" applyProtection="1">
      <alignment vertical="top"/>
      <protection locked="0"/>
    </xf>
    <xf numFmtId="0" fontId="2" fillId="0" borderId="15" xfId="55" applyFont="1" applyBorder="1"/>
    <xf numFmtId="0" fontId="2" fillId="0" borderId="10" xfId="55" applyFont="1" applyBorder="1" applyAlignment="1">
      <alignment vertical="center"/>
    </xf>
    <xf numFmtId="0" fontId="2" fillId="8" borderId="16" xfId="55" applyFont="1" applyFill="1" applyBorder="1" applyAlignment="1">
      <alignment horizontal="left" vertical="center" wrapText="1"/>
    </xf>
    <xf numFmtId="0" fontId="2" fillId="8" borderId="16" xfId="55" applyFont="1" applyFill="1" applyBorder="1" applyAlignment="1">
      <alignment vertical="center" wrapText="1"/>
    </xf>
    <xf numFmtId="168" fontId="2" fillId="25" borderId="10" xfId="38" applyNumberFormat="1" applyFont="1" applyFill="1" applyBorder="1" applyAlignment="1" applyProtection="1">
      <alignment horizontal="center" vertical="center"/>
      <protection locked="0"/>
    </xf>
    <xf numFmtId="168" fontId="2" fillId="0" borderId="10" xfId="38" applyNumberFormat="1" applyFont="1" applyBorder="1" applyAlignment="1" applyProtection="1">
      <alignment horizontal="center" vertical="center"/>
    </xf>
    <xf numFmtId="168" fontId="2" fillId="0" borderId="10" xfId="38" applyNumberFormat="1" applyFont="1" applyFill="1" applyBorder="1" applyAlignment="1" applyProtection="1">
      <alignment horizontal="center" vertical="center"/>
    </xf>
    <xf numFmtId="0" fontId="2" fillId="0" borderId="17" xfId="55" applyFont="1" applyBorder="1" applyAlignment="1">
      <alignment horizontal="left" vertical="center"/>
    </xf>
    <xf numFmtId="0" fontId="2" fillId="0" borderId="12" xfId="55" applyFont="1" applyBorder="1" applyAlignment="1">
      <alignment horizontal="left" vertical="center"/>
    </xf>
    <xf numFmtId="0" fontId="2" fillId="0" borderId="18" xfId="55" applyFont="1" applyBorder="1" applyAlignment="1">
      <alignment horizontal="left" vertical="center"/>
    </xf>
    <xf numFmtId="0" fontId="2" fillId="0" borderId="11" xfId="55" applyFont="1" applyBorder="1" applyAlignment="1">
      <alignment horizontal="left" vertical="center"/>
    </xf>
    <xf numFmtId="4" fontId="2" fillId="0" borderId="10" xfId="55" applyNumberFormat="1" applyFont="1" applyBorder="1" applyAlignment="1">
      <alignment vertical="center"/>
    </xf>
    <xf numFmtId="0" fontId="26" fillId="8" borderId="18" xfId="55" applyFont="1" applyFill="1" applyBorder="1" applyAlignment="1">
      <alignment vertical="center"/>
    </xf>
    <xf numFmtId="0" fontId="5" fillId="8" borderId="11" xfId="55" applyFont="1" applyFill="1" applyBorder="1" applyAlignment="1">
      <alignment vertical="center"/>
    </xf>
    <xf numFmtId="0" fontId="5" fillId="8" borderId="19" xfId="55" applyFont="1" applyFill="1" applyBorder="1" applyAlignment="1">
      <alignment vertical="center"/>
    </xf>
    <xf numFmtId="0" fontId="2" fillId="0" borderId="10" xfId="55" applyFont="1" applyBorder="1" applyAlignment="1">
      <alignment horizontal="center" vertical="center" wrapText="1"/>
    </xf>
    <xf numFmtId="4" fontId="2" fillId="24" borderId="10" xfId="55" applyNumberFormat="1" applyFont="1" applyFill="1" applyBorder="1" applyAlignment="1" applyProtection="1">
      <alignment vertical="center"/>
      <protection locked="0"/>
    </xf>
    <xf numFmtId="0" fontId="2" fillId="26" borderId="10" xfId="55" applyFont="1" applyFill="1" applyBorder="1" applyAlignment="1">
      <alignment vertical="center" wrapText="1"/>
    </xf>
    <xf numFmtId="0" fontId="2" fillId="0" borderId="10" xfId="55" applyFont="1" applyBorder="1" applyAlignment="1">
      <alignment vertical="center" wrapText="1"/>
    </xf>
    <xf numFmtId="4" fontId="2" fillId="26" borderId="10" xfId="55" applyNumberFormat="1" applyFont="1" applyFill="1" applyBorder="1" applyAlignment="1">
      <alignment vertical="center" wrapText="1"/>
    </xf>
    <xf numFmtId="4" fontId="2" fillId="0" borderId="10" xfId="55" applyNumberFormat="1" applyFont="1" applyBorder="1" applyAlignment="1">
      <alignment vertical="center" wrapText="1"/>
    </xf>
    <xf numFmtId="4" fontId="37" fillId="0" borderId="10" xfId="55" applyNumberFormat="1" applyFont="1" applyBorder="1" applyAlignment="1">
      <alignment vertical="center" wrapText="1"/>
    </xf>
    <xf numFmtId="49" fontId="2" fillId="0" borderId="10" xfId="55" applyNumberFormat="1" applyFont="1" applyBorder="1" applyAlignment="1">
      <alignment horizontal="center" vertical="center" wrapText="1"/>
    </xf>
    <xf numFmtId="1" fontId="2" fillId="0" borderId="10" xfId="55" applyNumberFormat="1" applyFont="1" applyBorder="1" applyAlignment="1">
      <alignment horizontal="center" vertical="center" wrapText="1"/>
    </xf>
    <xf numFmtId="4" fontId="2" fillId="0" borderId="10" xfId="55" applyNumberFormat="1" applyFont="1" applyBorder="1" applyAlignment="1">
      <alignment horizontal="center" vertical="center" wrapText="1"/>
    </xf>
    <xf numFmtId="4" fontId="2" fillId="24" borderId="10" xfId="55" applyNumberFormat="1" applyFont="1" applyFill="1" applyBorder="1" applyAlignment="1" applyProtection="1">
      <alignment vertical="center" wrapText="1"/>
      <protection locked="0"/>
    </xf>
    <xf numFmtId="4" fontId="5" fillId="0" borderId="20" xfId="55" applyNumberFormat="1" applyFont="1" applyBorder="1" applyAlignment="1">
      <alignment vertical="center" wrapText="1"/>
    </xf>
    <xf numFmtId="0" fontId="2" fillId="0" borderId="15" xfId="55" applyFont="1" applyBorder="1" applyAlignment="1">
      <alignment horizontal="left" vertical="center"/>
    </xf>
    <xf numFmtId="4" fontId="5" fillId="0" borderId="21" xfId="55" applyNumberFormat="1" applyFont="1" applyBorder="1" applyAlignment="1">
      <alignment vertical="center" wrapText="1"/>
    </xf>
    <xf numFmtId="4" fontId="5" fillId="0" borderId="19" xfId="55" applyNumberFormat="1" applyFont="1" applyBorder="1" applyAlignment="1">
      <alignment vertical="center" wrapText="1"/>
    </xf>
    <xf numFmtId="4" fontId="2" fillId="0" borderId="10" xfId="55" applyNumberFormat="1" applyFont="1" applyBorder="1" applyAlignment="1">
      <alignment horizontal="right" vertical="center" wrapText="1"/>
    </xf>
    <xf numFmtId="0" fontId="2" fillId="0" borderId="0" xfId="0" applyFont="1" applyAlignment="1">
      <alignment horizontal="right" vertical="center" wrapText="1"/>
    </xf>
    <xf numFmtId="167" fontId="2" fillId="0" borderId="10" xfId="0" applyNumberFormat="1" applyFont="1" applyBorder="1" applyAlignment="1">
      <alignment horizontal="center" vertical="center"/>
    </xf>
    <xf numFmtId="0" fontId="6" fillId="0" borderId="0" xfId="39" applyFont="1" applyAlignment="1" applyProtection="1">
      <alignment horizontal="left" vertical="center"/>
    </xf>
    <xf numFmtId="4" fontId="6" fillId="0" borderId="10" xfId="39" applyNumberFormat="1" applyFont="1" applyBorder="1" applyAlignment="1" applyProtection="1">
      <alignment vertical="center" wrapText="1"/>
    </xf>
    <xf numFmtId="4" fontId="2" fillId="0" borderId="10" xfId="0" applyNumberFormat="1" applyFont="1" applyBorder="1" applyAlignment="1">
      <alignment vertical="center" wrapText="1"/>
    </xf>
    <xf numFmtId="3" fontId="2" fillId="0" borderId="10" xfId="0" applyNumberFormat="1" applyFont="1" applyBorder="1" applyAlignment="1">
      <alignment horizontal="center" vertical="center" wrapText="1"/>
    </xf>
    <xf numFmtId="4" fontId="2" fillId="27" borderId="10" xfId="0" applyNumberFormat="1" applyFont="1" applyFill="1" applyBorder="1" applyAlignment="1">
      <alignment vertical="center" wrapText="1"/>
    </xf>
    <xf numFmtId="0" fontId="2" fillId="8" borderId="10" xfId="0" applyFont="1" applyFill="1" applyBorder="1" applyAlignment="1">
      <alignment horizontal="center" vertical="center" wrapText="1"/>
    </xf>
    <xf numFmtId="0" fontId="2" fillId="0" borderId="10" xfId="0" applyFont="1" applyBorder="1" applyAlignment="1">
      <alignment vertical="center" wrapText="1"/>
    </xf>
    <xf numFmtId="4" fontId="2" fillId="0" borderId="10" xfId="0" applyNumberFormat="1" applyFont="1" applyBorder="1" applyAlignment="1">
      <alignment vertical="center" wrapText="1"/>
    </xf>
    <xf numFmtId="3" fontId="2" fillId="0" borderId="10" xfId="0" applyNumberFormat="1" applyFont="1" applyBorder="1" applyAlignment="1">
      <alignment horizontal="center" vertical="center" wrapText="1"/>
    </xf>
    <xf numFmtId="4" fontId="2" fillId="27" borderId="10" xfId="0" applyNumberFormat="1" applyFont="1" applyFill="1" applyBorder="1" applyAlignment="1">
      <alignment vertical="center" wrapText="1"/>
    </xf>
    <xf numFmtId="0" fontId="2" fillId="0" borderId="10" xfId="55" applyFont="1" applyBorder="1" applyAlignment="1">
      <alignment horizontal="left" vertical="center" wrapText="1"/>
    </xf>
    <xf numFmtId="4" fontId="2" fillId="25" borderId="10" xfId="55" applyNumberFormat="1" applyFont="1" applyFill="1" applyBorder="1" applyAlignment="1" applyProtection="1">
      <alignment horizontal="right" vertical="center" wrapText="1"/>
      <protection locked="0"/>
    </xf>
    <xf numFmtId="0" fontId="2" fillId="0" borderId="10" xfId="55" applyFont="1" applyBorder="1" applyAlignment="1">
      <alignment horizontal="center" vertical="center" wrapText="1"/>
    </xf>
    <xf numFmtId="0" fontId="2" fillId="0" borderId="10" xfId="55" applyFont="1" applyBorder="1" applyAlignment="1">
      <alignment vertical="center" wrapText="1"/>
    </xf>
    <xf numFmtId="4" fontId="2" fillId="0" borderId="10" xfId="55" applyNumberFormat="1" applyFont="1" applyBorder="1" applyAlignment="1">
      <alignment horizontal="center" vertical="center" wrapText="1"/>
    </xf>
    <xf numFmtId="4" fontId="2" fillId="0" borderId="10" xfId="55" applyNumberFormat="1" applyFont="1" applyBorder="1" applyAlignment="1">
      <alignment horizontal="right" vertical="center" wrapText="1"/>
    </xf>
    <xf numFmtId="4" fontId="2" fillId="27" borderId="10" xfId="55" applyNumberFormat="1" applyFont="1" applyFill="1" applyBorder="1" applyAlignment="1">
      <alignment horizontal="right" vertical="center" wrapText="1"/>
    </xf>
    <xf numFmtId="0" fontId="28" fillId="0" borderId="0" xfId="0" applyFont="1" applyAlignment="1">
      <alignment horizontal="left" vertical="center"/>
    </xf>
    <xf numFmtId="0" fontId="2" fillId="0" borderId="0" xfId="44" applyFont="1" applyAlignment="1">
      <alignment horizontal="left" vertical="center" wrapText="1"/>
    </xf>
    <xf numFmtId="0" fontId="2" fillId="8" borderId="10" xfId="0" applyFont="1" applyFill="1" applyBorder="1" applyAlignment="1">
      <alignment horizontal="left" vertical="center"/>
    </xf>
    <xf numFmtId="14" fontId="2" fillId="0" borderId="10" xfId="0" applyNumberFormat="1" applyFont="1" applyBorder="1" applyAlignment="1">
      <alignment vertical="center"/>
    </xf>
    <xf numFmtId="0" fontId="33" fillId="0" borderId="0" xfId="0" applyFont="1" applyAlignment="1">
      <alignment vertical="center"/>
    </xf>
    <xf numFmtId="0" fontId="2" fillId="0" borderId="10" xfId="0" applyFont="1" applyBorder="1" applyAlignment="1">
      <alignment vertical="center"/>
    </xf>
    <xf numFmtId="0" fontId="2" fillId="8" borderId="10" xfId="0" applyFont="1" applyFill="1" applyBorder="1" applyAlignment="1">
      <alignment horizontal="center" vertical="center" wrapText="1"/>
    </xf>
    <xf numFmtId="0" fontId="2" fillId="0" borderId="10" xfId="44" applyFont="1" applyBorder="1" applyAlignment="1">
      <alignment vertical="center" wrapText="1"/>
    </xf>
    <xf numFmtId="4" fontId="2" fillId="0" borderId="10" xfId="0" applyNumberFormat="1" applyFont="1" applyBorder="1" applyAlignment="1">
      <alignment horizontal="center" vertical="center" wrapText="1"/>
    </xf>
    <xf numFmtId="0" fontId="2" fillId="27" borderId="10" xfId="0" applyFont="1" applyFill="1" applyBorder="1" applyAlignment="1">
      <alignment vertical="center" wrapText="1"/>
    </xf>
    <xf numFmtId="4" fontId="2" fillId="0" borderId="10" xfId="0" applyNumberFormat="1" applyFont="1" applyBorder="1" applyAlignment="1">
      <alignment vertical="center" wrapText="1"/>
    </xf>
    <xf numFmtId="2" fontId="28" fillId="0" borderId="0" xfId="0" applyNumberFormat="1" applyFont="1" applyAlignment="1">
      <alignment vertical="center"/>
    </xf>
    <xf numFmtId="2" fontId="2" fillId="0" borderId="0" xfId="0" applyNumberFormat="1" applyFont="1" applyAlignment="1">
      <alignment vertical="center"/>
    </xf>
    <xf numFmtId="2" fontId="5" fillId="0" borderId="0" xfId="0" applyNumberFormat="1" applyFont="1" applyAlignment="1">
      <alignment vertical="center"/>
    </xf>
    <xf numFmtId="166" fontId="5" fillId="0" borderId="11" xfId="0" applyNumberFormat="1" applyFont="1" applyBorder="1" applyAlignment="1">
      <alignment horizontal="center" vertical="center"/>
    </xf>
    <xf numFmtId="0" fontId="28" fillId="0" borderId="0" xfId="0" applyFont="1" applyAlignment="1">
      <alignment vertical="center"/>
    </xf>
    <xf numFmtId="2" fontId="2" fillId="0" borderId="0" xfId="0" applyNumberFormat="1" applyFont="1" applyAlignment="1">
      <alignment horizontal="center" vertical="center"/>
    </xf>
    <xf numFmtId="2" fontId="5" fillId="0" borderId="0" xfId="0" applyNumberFormat="1" applyFont="1" applyAlignment="1">
      <alignment horizontal="center" vertical="center"/>
    </xf>
    <xf numFmtId="0" fontId="29" fillId="0" borderId="0" xfId="0" applyFont="1" applyAlignment="1">
      <alignment vertical="center"/>
    </xf>
    <xf numFmtId="2" fontId="2" fillId="0" borderId="11" xfId="0" applyNumberFormat="1" applyFont="1" applyBorder="1" applyAlignment="1">
      <alignment horizontal="center" vertical="center"/>
    </xf>
    <xf numFmtId="166" fontId="5" fillId="0" borderId="13" xfId="0" applyNumberFormat="1" applyFont="1" applyBorder="1" applyAlignment="1">
      <alignment horizontal="center" vertical="center"/>
    </xf>
    <xf numFmtId="2" fontId="5" fillId="0" borderId="13" xfId="0" applyNumberFormat="1" applyFont="1" applyBorder="1" applyAlignment="1">
      <alignment horizontal="center" vertical="center"/>
    </xf>
    <xf numFmtId="166" fontId="2" fillId="0" borderId="11" xfId="0" applyNumberFormat="1" applyFont="1" applyBorder="1" applyAlignment="1">
      <alignment horizontal="center" vertical="center"/>
    </xf>
    <xf numFmtId="167" fontId="2" fillId="0" borderId="11" xfId="0" applyNumberFormat="1" applyFont="1" applyBorder="1" applyAlignment="1">
      <alignment horizontal="center" vertical="center"/>
    </xf>
    <xf numFmtId="167" fontId="2" fillId="0" borderId="0" xfId="0" applyNumberFormat="1" applyFont="1" applyAlignment="1">
      <alignment horizontal="center" vertical="center"/>
    </xf>
    <xf numFmtId="166" fontId="5" fillId="0" borderId="0" xfId="0" applyNumberFormat="1" applyFont="1" applyAlignment="1">
      <alignment horizontal="center" vertical="center"/>
    </xf>
    <xf numFmtId="2" fontId="3" fillId="0" borderId="0" xfId="0" applyNumberFormat="1" applyFont="1" applyAlignment="1">
      <alignment vertical="center"/>
    </xf>
    <xf numFmtId="0" fontId="30" fillId="0" borderId="0" xfId="0" applyFont="1" applyAlignment="1" applyProtection="1">
      <alignment vertical="center"/>
      <protection locked="0"/>
    </xf>
    <xf numFmtId="0" fontId="2" fillId="0" borderId="10" xfId="43" applyFont="1" applyBorder="1" applyAlignment="1">
      <alignment vertical="center"/>
    </xf>
    <xf numFmtId="2" fontId="2" fillId="0" borderId="10" xfId="43" applyNumberFormat="1" applyFont="1" applyBorder="1" applyAlignment="1">
      <alignment vertical="center"/>
    </xf>
    <xf numFmtId="0" fontId="28" fillId="0" borderId="0" xfId="0" applyFont="1" applyAlignment="1">
      <alignment vertical="center" wrapText="1"/>
    </xf>
    <xf numFmtId="0" fontId="2" fillId="0" borderId="10" xfId="43" applyFont="1" applyBorder="1" applyAlignment="1">
      <alignment horizontal="center" vertical="center" wrapText="1"/>
    </xf>
    <xf numFmtId="0" fontId="2" fillId="0" borderId="10" xfId="43" applyFont="1" applyBorder="1" applyAlignment="1">
      <alignment horizontal="center" vertical="center"/>
    </xf>
    <xf numFmtId="2" fontId="2" fillId="0" borderId="10" xfId="43" applyNumberFormat="1" applyFont="1" applyBorder="1" applyAlignment="1">
      <alignment horizontal="center" vertical="center"/>
    </xf>
    <xf numFmtId="2" fontId="5" fillId="0" borderId="10" xfId="43" applyNumberFormat="1" applyFont="1" applyBorder="1" applyAlignment="1">
      <alignment horizontal="center" vertical="center"/>
    </xf>
    <xf numFmtId="2" fontId="2" fillId="0" borderId="10" xfId="55" applyNumberFormat="1" applyFont="1" applyBorder="1" applyAlignment="1">
      <alignment horizontal="center" vertical="center"/>
    </xf>
    <xf numFmtId="2" fontId="5" fillId="0" borderId="10" xfId="55" applyNumberFormat="1" applyFont="1" applyBorder="1" applyAlignment="1">
      <alignment horizontal="center" vertical="center"/>
    </xf>
    <xf numFmtId="0" fontId="26" fillId="8" borderId="18" xfId="0" applyFont="1" applyFill="1" applyBorder="1" applyAlignment="1">
      <alignment vertical="center"/>
    </xf>
    <xf numFmtId="0" fontId="5" fillId="8" borderId="11" xfId="0" applyFont="1" applyFill="1" applyBorder="1" applyAlignment="1">
      <alignment vertical="center"/>
    </xf>
    <xf numFmtId="0" fontId="5" fillId="8" borderId="19" xfId="0" applyFont="1" applyFill="1" applyBorder="1" applyAlignment="1">
      <alignment vertical="center"/>
    </xf>
    <xf numFmtId="4" fontId="2" fillId="24" borderId="10" xfId="0" applyNumberFormat="1" applyFont="1" applyFill="1" applyBorder="1" applyAlignment="1" applyProtection="1">
      <alignment vertical="center"/>
      <protection locked="0"/>
    </xf>
    <xf numFmtId="4" fontId="2" fillId="0" borderId="10" xfId="0" applyNumberFormat="1" applyFont="1" applyBorder="1" applyAlignment="1">
      <alignment vertical="center"/>
    </xf>
    <xf numFmtId="0" fontId="2" fillId="8" borderId="16" xfId="0" applyFont="1" applyFill="1" applyBorder="1" applyAlignment="1">
      <alignment horizontal="left" vertical="center" wrapText="1"/>
    </xf>
    <xf numFmtId="0" fontId="2" fillId="8" borderId="16" xfId="0" applyFont="1" applyFill="1" applyBorder="1" applyAlignment="1">
      <alignment vertical="center" wrapText="1"/>
    </xf>
    <xf numFmtId="0" fontId="38" fillId="28" borderId="0" xfId="0" applyFont="1" applyFill="1" applyAlignment="1">
      <alignment vertical="center"/>
    </xf>
    <xf numFmtId="0" fontId="2" fillId="26" borderId="10" xfId="0" applyFont="1" applyFill="1" applyBorder="1" applyAlignment="1">
      <alignment vertical="center" wrapText="1"/>
    </xf>
    <xf numFmtId="4" fontId="2" fillId="26" borderId="10" xfId="0" applyNumberFormat="1" applyFont="1" applyFill="1" applyBorder="1" applyAlignment="1">
      <alignment vertical="center" wrapText="1"/>
    </xf>
    <xf numFmtId="4" fontId="37" fillId="0" borderId="10" xfId="0" applyNumberFormat="1" applyFont="1" applyBorder="1" applyAlignment="1">
      <alignment vertical="center" wrapText="1"/>
    </xf>
    <xf numFmtId="49" fontId="2" fillId="0" borderId="10" xfId="0" applyNumberFormat="1" applyFont="1" applyBorder="1" applyAlignment="1">
      <alignment horizontal="center" vertical="center" wrapText="1"/>
    </xf>
    <xf numFmtId="1" fontId="2" fillId="0" borderId="10" xfId="0" applyNumberFormat="1" applyFont="1" applyBorder="1" applyAlignment="1">
      <alignment horizontal="center" vertical="center" wrapText="1"/>
    </xf>
    <xf numFmtId="4" fontId="2" fillId="0" borderId="10" xfId="0" applyNumberFormat="1" applyFont="1" applyBorder="1" applyAlignment="1">
      <alignment horizontal="center" vertical="center" wrapText="1"/>
    </xf>
    <xf numFmtId="4" fontId="2" fillId="24" borderId="10" xfId="0" applyNumberFormat="1" applyFont="1" applyFill="1" applyBorder="1" applyAlignment="1" applyProtection="1">
      <alignment vertical="center" wrapText="1"/>
      <protection locked="0"/>
    </xf>
    <xf numFmtId="0" fontId="38" fillId="0" borderId="0" xfId="0" applyFont="1" applyAlignment="1">
      <alignment vertical="center"/>
    </xf>
    <xf numFmtId="2" fontId="2" fillId="0" borderId="10" xfId="0" applyNumberFormat="1" applyFont="1" applyBorder="1" applyAlignment="1">
      <alignment horizontal="center" vertical="center" wrapText="1"/>
    </xf>
    <xf numFmtId="0" fontId="6" fillId="0" borderId="0" xfId="39" applyFont="1" applyAlignment="1" applyProtection="1">
      <alignment vertical="center"/>
      <protection locked="0"/>
    </xf>
    <xf numFmtId="0" fontId="2" fillId="8" borderId="10" xfId="0" applyFont="1" applyFill="1" applyBorder="1" applyAlignment="1">
      <alignment horizontal="center" vertical="center"/>
    </xf>
    <xf numFmtId="0" fontId="2" fillId="8" borderId="10" xfId="0" applyFont="1" applyFill="1" applyBorder="1" applyAlignment="1">
      <alignment horizontal="center" vertical="center" wrapText="1"/>
    </xf>
    <xf numFmtId="4" fontId="2" fillId="0" borderId="10" xfId="0" applyNumberFormat="1" applyFont="1" applyBorder="1" applyAlignment="1">
      <alignment horizontal="center" vertical="center"/>
    </xf>
    <xf numFmtId="0" fontId="2" fillId="0" borderId="10" xfId="0" applyFont="1" applyBorder="1"/>
    <xf numFmtId="0" fontId="2" fillId="0" borderId="10" xfId="0" applyFont="1" applyBorder="1" applyAlignment="1">
      <alignment horizontal="center" vertical="center"/>
    </xf>
    <xf numFmtId="4" fontId="27" fillId="0" borderId="10" xfId="0" applyNumberFormat="1" applyFont="1" applyBorder="1" applyAlignment="1">
      <alignment horizontal="center" vertical="center"/>
    </xf>
    <xf numFmtId="4" fontId="36" fillId="0" borderId="10" xfId="0" applyNumberFormat="1" applyFont="1" applyBorder="1" applyAlignment="1">
      <alignment horizontal="center" vertical="center"/>
    </xf>
    <xf numFmtId="4" fontId="36" fillId="27" borderId="10" xfId="0" applyNumberFormat="1" applyFont="1" applyFill="1" applyBorder="1" applyAlignment="1">
      <alignment horizontal="center" vertical="center"/>
    </xf>
    <xf numFmtId="4" fontId="36" fillId="29" borderId="10" xfId="0" applyNumberFormat="1" applyFont="1" applyFill="1" applyBorder="1" applyAlignment="1">
      <alignment horizontal="center" vertical="center"/>
    </xf>
    <xf numFmtId="4" fontId="2" fillId="0" borderId="10" xfId="0" applyNumberFormat="1" applyFont="1" applyBorder="1" applyAlignment="1">
      <alignment horizontal="center" vertical="center"/>
    </xf>
    <xf numFmtId="4" fontId="2" fillId="27" borderId="10" xfId="0" applyNumberFormat="1" applyFont="1" applyFill="1" applyBorder="1" applyAlignment="1">
      <alignment horizontal="center" vertical="center"/>
    </xf>
    <xf numFmtId="0" fontId="30" fillId="0" borderId="0" xfId="0" applyFont="1" applyAlignment="1" applyProtection="1">
      <alignment horizontal="center" vertical="center"/>
      <protection locked="0"/>
    </xf>
    <xf numFmtId="4" fontId="2" fillId="24" borderId="10" xfId="55" applyNumberFormat="1" applyFont="1" applyFill="1" applyBorder="1" applyAlignment="1" applyProtection="1">
      <alignment horizontal="right" vertical="center" wrapText="1"/>
      <protection locked="0"/>
    </xf>
    <xf numFmtId="4" fontId="2" fillId="24" borderId="10" xfId="55" applyNumberFormat="1" applyFont="1" applyFill="1" applyBorder="1" applyAlignment="1" applyProtection="1">
      <alignment horizontal="right" vertical="center" wrapText="1"/>
      <protection locked="0"/>
    </xf>
    <xf numFmtId="0" fontId="2" fillId="0" borderId="0" xfId="0" applyFont="1" applyAlignment="1">
      <alignment horizontal="left" vertical="center" wrapText="1"/>
    </xf>
    <xf numFmtId="0" fontId="2" fillId="0" borderId="0" xfId="0" applyFont="1" applyAlignment="1">
      <alignment horizontal="right" vertical="center" wrapText="1"/>
    </xf>
    <xf numFmtId="0" fontId="2" fillId="8" borderId="10" xfId="0" applyFont="1" applyFill="1" applyBorder="1" applyAlignment="1">
      <alignment horizontal="center" vertical="center" wrapText="1"/>
    </xf>
    <xf numFmtId="0" fontId="2" fillId="0" borderId="10" xfId="0" applyFont="1" applyBorder="1" applyAlignment="1">
      <alignment horizontal="right" vertical="center" wrapText="1"/>
    </xf>
    <xf numFmtId="3" fontId="2" fillId="0" borderId="10" xfId="0" applyNumberFormat="1" applyFont="1" applyBorder="1" applyAlignment="1">
      <alignment horizontal="center" vertical="center" wrapText="1"/>
    </xf>
    <xf numFmtId="4" fontId="2" fillId="0" borderId="10" xfId="0" applyNumberFormat="1" applyFont="1" applyBorder="1" applyAlignment="1">
      <alignment horizontal="right" vertical="center" wrapText="1"/>
    </xf>
    <xf numFmtId="0" fontId="2" fillId="8" borderId="16" xfId="0" applyFont="1" applyFill="1" applyBorder="1" applyAlignment="1">
      <alignment horizontal="center" vertical="center" wrapText="1"/>
    </xf>
    <xf numFmtId="0" fontId="1" fillId="0" borderId="22" xfId="0" applyFont="1" applyBorder="1" applyAlignment="1">
      <alignment horizontal="center" vertical="center" wrapText="1"/>
    </xf>
    <xf numFmtId="2" fontId="5" fillId="8" borderId="14" xfId="0" applyNumberFormat="1" applyFont="1" applyFill="1" applyBorder="1" applyAlignment="1">
      <alignment horizontal="center" vertical="center" wrapText="1"/>
    </xf>
    <xf numFmtId="2" fontId="5" fillId="8" borderId="23" xfId="0" applyNumberFormat="1" applyFont="1" applyFill="1" applyBorder="1" applyAlignment="1">
      <alignment horizontal="center" vertical="center" wrapText="1"/>
    </xf>
    <xf numFmtId="2" fontId="5" fillId="8" borderId="17" xfId="0" applyNumberFormat="1" applyFont="1" applyFill="1" applyBorder="1" applyAlignment="1">
      <alignment horizontal="center" vertical="center"/>
    </xf>
    <xf numFmtId="2" fontId="5" fillId="8" borderId="12" xfId="0" applyNumberFormat="1" applyFont="1" applyFill="1" applyBorder="1" applyAlignment="1">
      <alignment horizontal="center" vertical="center"/>
    </xf>
    <xf numFmtId="2" fontId="5" fillId="8" borderId="20" xfId="0" applyNumberFormat="1" applyFont="1" applyFill="1" applyBorder="1" applyAlignment="1">
      <alignment horizontal="center" vertical="center"/>
    </xf>
    <xf numFmtId="2" fontId="5" fillId="8" borderId="18" xfId="0" applyNumberFormat="1" applyFont="1" applyFill="1" applyBorder="1" applyAlignment="1">
      <alignment horizontal="center" vertical="center"/>
    </xf>
    <xf numFmtId="2" fontId="5" fillId="8" borderId="11" xfId="0" applyNumberFormat="1" applyFont="1" applyFill="1" applyBorder="1" applyAlignment="1">
      <alignment horizontal="center" vertical="center"/>
    </xf>
    <xf numFmtId="2" fontId="5" fillId="8" borderId="19" xfId="0" applyNumberFormat="1" applyFont="1" applyFill="1" applyBorder="1" applyAlignment="1">
      <alignment horizontal="center" vertical="center"/>
    </xf>
    <xf numFmtId="2" fontId="26" fillId="8" borderId="0" xfId="0" applyNumberFormat="1" applyFont="1" applyFill="1" applyAlignment="1">
      <alignment horizontal="left" vertical="center"/>
    </xf>
    <xf numFmtId="2" fontId="5" fillId="0" borderId="0" xfId="0" applyNumberFormat="1" applyFont="1" applyAlignment="1">
      <alignment horizontal="left" vertical="center"/>
    </xf>
    <xf numFmtId="2" fontId="5" fillId="0" borderId="0" xfId="0" applyNumberFormat="1" applyFont="1" applyAlignment="1">
      <alignment horizontal="left" vertical="center" wrapText="1"/>
    </xf>
    <xf numFmtId="0" fontId="2" fillId="0" borderId="10" xfId="0" applyFont="1" applyBorder="1" applyAlignment="1">
      <alignment horizontal="center" vertical="center"/>
    </xf>
    <xf numFmtId="167" fontId="2" fillId="0" borderId="10" xfId="0" applyNumberFormat="1" applyFont="1" applyBorder="1" applyAlignment="1">
      <alignment horizontal="center" vertical="center"/>
    </xf>
    <xf numFmtId="2" fontId="5" fillId="8" borderId="0" xfId="55" applyNumberFormat="1" applyFont="1" applyFill="1" applyAlignment="1">
      <alignment horizontal="left" vertical="center"/>
    </xf>
    <xf numFmtId="0" fontId="2" fillId="8" borderId="15" xfId="0" applyFont="1" applyFill="1" applyBorder="1" applyAlignment="1">
      <alignment horizontal="left" vertical="center" wrapText="1"/>
    </xf>
    <xf numFmtId="0" fontId="2" fillId="8" borderId="18" xfId="0" applyFont="1" applyFill="1" applyBorder="1" applyAlignment="1">
      <alignment horizontal="left" vertical="center" wrapText="1"/>
    </xf>
    <xf numFmtId="0" fontId="2" fillId="8" borderId="17" xfId="0" applyFont="1" applyFill="1" applyBorder="1" applyAlignment="1">
      <alignment vertical="center" wrapText="1"/>
    </xf>
    <xf numFmtId="0" fontId="2" fillId="8" borderId="12" xfId="0" applyFont="1" applyFill="1" applyBorder="1" applyAlignment="1">
      <alignment vertical="center" wrapText="1"/>
    </xf>
    <xf numFmtId="0" fontId="2" fillId="8" borderId="20" xfId="0" applyFont="1" applyFill="1" applyBorder="1" applyAlignment="1">
      <alignment vertical="center" wrapText="1"/>
    </xf>
    <xf numFmtId="0" fontId="2" fillId="8" borderId="14" xfId="0" applyFont="1" applyFill="1" applyBorder="1" applyAlignment="1">
      <alignment horizontal="center" vertical="center" wrapText="1"/>
    </xf>
    <xf numFmtId="0" fontId="2" fillId="8" borderId="23" xfId="0" applyFont="1" applyFill="1" applyBorder="1" applyAlignment="1">
      <alignment horizontal="center" vertical="center" wrapText="1"/>
    </xf>
    <xf numFmtId="0" fontId="6" fillId="0" borderId="16" xfId="39" applyFont="1" applyBorder="1" applyAlignment="1" applyProtection="1">
      <alignment horizontal="left" vertical="center"/>
    </xf>
    <xf numFmtId="0" fontId="6" fillId="0" borderId="13" xfId="39" applyFont="1" applyBorder="1" applyAlignment="1" applyProtection="1">
      <alignment horizontal="left" vertical="center"/>
    </xf>
    <xf numFmtId="0" fontId="6" fillId="0" borderId="22" xfId="39" applyFont="1" applyBorder="1" applyAlignment="1" applyProtection="1">
      <alignment horizontal="left" vertical="center"/>
    </xf>
    <xf numFmtId="0" fontId="2" fillId="0" borderId="17" xfId="0" applyFont="1" applyBorder="1" applyAlignment="1">
      <alignment horizontal="left" vertical="center" wrapText="1"/>
    </xf>
    <xf numFmtId="0" fontId="2" fillId="0" borderId="12" xfId="0" applyFont="1" applyBorder="1" applyAlignment="1">
      <alignment horizontal="left" vertical="center" wrapText="1"/>
    </xf>
    <xf numFmtId="0" fontId="2" fillId="0" borderId="20" xfId="0" applyFont="1" applyBorder="1" applyAlignment="1">
      <alignment horizontal="left" vertical="center" wrapText="1"/>
    </xf>
    <xf numFmtId="0" fontId="2" fillId="0" borderId="18" xfId="0" applyFont="1" applyBorder="1" applyAlignment="1">
      <alignment horizontal="left" vertical="center" wrapText="1"/>
    </xf>
    <xf numFmtId="0" fontId="2" fillId="0" borderId="11" xfId="0" applyFont="1" applyBorder="1" applyAlignment="1">
      <alignment horizontal="left" vertical="center" wrapText="1"/>
    </xf>
    <xf numFmtId="0" fontId="2" fillId="0" borderId="19" xfId="0" applyFont="1" applyBorder="1" applyAlignment="1">
      <alignment horizontal="left" vertical="center" wrapText="1"/>
    </xf>
    <xf numFmtId="0" fontId="2" fillId="0" borderId="16" xfId="44" applyFont="1" applyBorder="1" applyAlignment="1">
      <alignment horizontal="left" vertical="center"/>
    </xf>
    <xf numFmtId="0" fontId="2" fillId="0" borderId="13" xfId="0" applyFont="1" applyBorder="1" applyAlignment="1">
      <alignment horizontal="left" vertical="center"/>
    </xf>
    <xf numFmtId="0" fontId="2" fillId="0" borderId="22" xfId="0" applyFont="1" applyBorder="1" applyAlignment="1">
      <alignment horizontal="left" vertical="center"/>
    </xf>
    <xf numFmtId="0" fontId="5" fillId="0" borderId="16" xfId="44" applyFont="1" applyBorder="1" applyAlignment="1">
      <alignment horizontal="left" vertical="center"/>
    </xf>
    <xf numFmtId="0" fontId="2" fillId="0" borderId="16" xfId="0" applyFont="1" applyBorder="1" applyAlignment="1">
      <alignment horizontal="left" vertical="center"/>
    </xf>
    <xf numFmtId="49" fontId="2" fillId="0" borderId="16" xfId="44" applyNumberFormat="1" applyFont="1" applyBorder="1" applyAlignment="1">
      <alignment horizontal="left" vertical="center"/>
    </xf>
    <xf numFmtId="0" fontId="2" fillId="0" borderId="0" xfId="55" applyFont="1" applyAlignment="1">
      <alignment horizontal="left" vertical="center" wrapText="1"/>
    </xf>
    <xf numFmtId="0" fontId="2" fillId="8" borderId="15" xfId="55" applyFont="1" applyFill="1" applyBorder="1" applyAlignment="1">
      <alignment horizontal="left" vertical="center" wrapText="1"/>
    </xf>
    <xf numFmtId="0" fontId="2" fillId="8" borderId="18" xfId="55" applyFont="1" applyFill="1" applyBorder="1" applyAlignment="1">
      <alignment horizontal="left" vertical="center" wrapText="1"/>
    </xf>
    <xf numFmtId="0" fontId="2" fillId="0" borderId="17" xfId="55" applyFont="1" applyBorder="1" applyAlignment="1">
      <alignment horizontal="left" vertical="center" wrapText="1"/>
    </xf>
    <xf numFmtId="0" fontId="2" fillId="0" borderId="12" xfId="55" applyFont="1" applyBorder="1" applyAlignment="1">
      <alignment horizontal="left" vertical="center" wrapText="1"/>
    </xf>
    <xf numFmtId="0" fontId="2" fillId="0" borderId="20" xfId="55" applyFont="1" applyBorder="1" applyAlignment="1">
      <alignment horizontal="left" vertical="center" wrapText="1"/>
    </xf>
    <xf numFmtId="0" fontId="2" fillId="0" borderId="18" xfId="55" applyFont="1" applyBorder="1" applyAlignment="1">
      <alignment horizontal="left" vertical="center" wrapText="1"/>
    </xf>
    <xf numFmtId="0" fontId="2" fillId="0" borderId="11" xfId="55" applyFont="1" applyBorder="1" applyAlignment="1">
      <alignment horizontal="left" vertical="center" wrapText="1"/>
    </xf>
    <xf numFmtId="0" fontId="2" fillId="0" borderId="19" xfId="55" applyFont="1" applyBorder="1" applyAlignment="1">
      <alignment horizontal="left" vertical="center" wrapText="1"/>
    </xf>
    <xf numFmtId="0" fontId="2" fillId="8" borderId="17" xfId="55" applyFont="1" applyFill="1" applyBorder="1" applyAlignment="1">
      <alignment vertical="center" wrapText="1"/>
    </xf>
    <xf numFmtId="0" fontId="2" fillId="8" borderId="12" xfId="55" applyFont="1" applyFill="1" applyBorder="1" applyAlignment="1">
      <alignment vertical="center" wrapText="1"/>
    </xf>
    <xf numFmtId="0" fontId="2" fillId="8" borderId="20" xfId="55" applyFont="1" applyFill="1" applyBorder="1" applyAlignment="1">
      <alignment vertical="center" wrapText="1"/>
    </xf>
    <xf numFmtId="0" fontId="2" fillId="8" borderId="14" xfId="55" applyFont="1" applyFill="1" applyBorder="1" applyAlignment="1">
      <alignment horizontal="center" vertical="center" wrapText="1"/>
    </xf>
    <xf numFmtId="0" fontId="2" fillId="8" borderId="23" xfId="55" applyFont="1" applyFill="1" applyBorder="1" applyAlignment="1">
      <alignment horizontal="center" vertical="center" wrapText="1"/>
    </xf>
    <xf numFmtId="0" fontId="2" fillId="0" borderId="13" xfId="55" applyFont="1" applyBorder="1" applyAlignment="1">
      <alignment horizontal="left" vertical="center"/>
    </xf>
    <xf numFmtId="0" fontId="2" fillId="0" borderId="22" xfId="55" applyFont="1" applyBorder="1" applyAlignment="1">
      <alignment horizontal="left" vertical="center"/>
    </xf>
    <xf numFmtId="0" fontId="26" fillId="0" borderId="16" xfId="44" applyFont="1" applyBorder="1" applyAlignment="1">
      <alignment horizontal="left" vertical="center"/>
    </xf>
    <xf numFmtId="0" fontId="1" fillId="0" borderId="13" xfId="0" applyFont="1" applyBorder="1" applyAlignment="1">
      <alignment horizontal="left" vertical="center"/>
    </xf>
    <xf numFmtId="0" fontId="1" fillId="0" borderId="22" xfId="0" applyFont="1" applyBorder="1" applyAlignment="1">
      <alignment horizontal="left" vertical="center"/>
    </xf>
    <xf numFmtId="0" fontId="2" fillId="0" borderId="16" xfId="55" applyFont="1" applyBorder="1" applyAlignment="1">
      <alignment horizontal="left" vertical="center"/>
    </xf>
    <xf numFmtId="0" fontId="35" fillId="0" borderId="0" xfId="0" applyFont="1" applyAlignment="1">
      <alignment horizontal="left" vertical="center" wrapText="1" readingOrder="1"/>
    </xf>
  </cellXfs>
  <cellStyles count="61">
    <cellStyle name="20% - Akzent1 2" xfId="1" xr:uid="{00000000-0005-0000-0000-000006000000}"/>
    <cellStyle name="20% - Akzent2 2" xfId="2" xr:uid="{00000000-0005-0000-0000-000007000000}"/>
    <cellStyle name="20% - Akzent3 2" xfId="3" xr:uid="{00000000-0005-0000-0000-000008000000}"/>
    <cellStyle name="20% - Akzent4 2" xfId="4" xr:uid="{00000000-0005-0000-0000-000009000000}"/>
    <cellStyle name="20% - Akzent5 2" xfId="5" xr:uid="{00000000-0005-0000-0000-00000A000000}"/>
    <cellStyle name="20% - Akzent6 2" xfId="6" xr:uid="{00000000-0005-0000-0000-00000B000000}"/>
    <cellStyle name="40% - Akzent1 2" xfId="7" xr:uid="{00000000-0005-0000-0000-00000C000000}"/>
    <cellStyle name="40% - Akzent2 2" xfId="8" xr:uid="{00000000-0005-0000-0000-00000D000000}"/>
    <cellStyle name="40% - Akzent3 2" xfId="9" xr:uid="{00000000-0005-0000-0000-00000E000000}"/>
    <cellStyle name="40% - Akzent4 2" xfId="10" xr:uid="{00000000-0005-0000-0000-00000F000000}"/>
    <cellStyle name="40% - Akzent5 2" xfId="11" xr:uid="{00000000-0005-0000-0000-000010000000}"/>
    <cellStyle name="40% - Akzent6 2" xfId="12" xr:uid="{00000000-0005-0000-0000-000011000000}"/>
    <cellStyle name="60% - Akzent1 2" xfId="13" xr:uid="{00000000-0005-0000-0000-000012000000}"/>
    <cellStyle name="60% - Akzent2 2" xfId="14" xr:uid="{00000000-0005-0000-0000-000013000000}"/>
    <cellStyle name="60% - Akzent3 2" xfId="15" xr:uid="{00000000-0005-0000-0000-000014000000}"/>
    <cellStyle name="60% - Akzent4 2" xfId="16" xr:uid="{00000000-0005-0000-0000-000015000000}"/>
    <cellStyle name="60% - Akzent5 2" xfId="17" xr:uid="{00000000-0005-0000-0000-000016000000}"/>
    <cellStyle name="60% - Akzent6 2" xfId="18" xr:uid="{00000000-0005-0000-0000-000017000000}"/>
    <cellStyle name="Akzent1 2" xfId="19" xr:uid="{00000000-0005-0000-0000-000018000000}"/>
    <cellStyle name="Akzent2 2" xfId="20" xr:uid="{00000000-0005-0000-0000-000019000000}"/>
    <cellStyle name="Akzent3 2" xfId="21" xr:uid="{00000000-0005-0000-0000-00001A000000}"/>
    <cellStyle name="Akzent4 2" xfId="22" xr:uid="{00000000-0005-0000-0000-00001B000000}"/>
    <cellStyle name="Akzent5 2" xfId="23" xr:uid="{00000000-0005-0000-0000-00001C000000}"/>
    <cellStyle name="Akzent6 2" xfId="24" xr:uid="{00000000-0005-0000-0000-00001D000000}"/>
    <cellStyle name="Ausgabe 2" xfId="25" xr:uid="{00000000-0005-0000-0000-00001E000000}"/>
    <cellStyle name="Berechnung 2" xfId="26" xr:uid="{00000000-0005-0000-0000-00001F000000}"/>
    <cellStyle name="Eingabe 2" xfId="27" xr:uid="{00000000-0005-0000-0000-000020000000}"/>
    <cellStyle name="Ergebnis 2" xfId="28" xr:uid="{00000000-0005-0000-0000-000021000000}"/>
    <cellStyle name="Erklärender Text 2" xfId="29" xr:uid="{00000000-0005-0000-0000-000022000000}"/>
    <cellStyle name="Euro" xfId="30" xr:uid="{00000000-0005-0000-0000-000023000000}"/>
    <cellStyle name="Euro 2" xfId="31" xr:uid="{00000000-0005-0000-0000-000024000000}"/>
    <cellStyle name="Euro 3" xfId="32" xr:uid="{00000000-0005-0000-0000-000025000000}"/>
    <cellStyle name="Gut 2" xfId="33" xr:uid="{00000000-0005-0000-0000-000026000000}"/>
    <cellStyle name="Hyperlink 2" xfId="34" xr:uid="{00000000-0005-0000-0000-000027000000}"/>
    <cellStyle name="Hyperlink 2 2" xfId="35" xr:uid="{00000000-0005-0000-0000-000028000000}"/>
    <cellStyle name="Hyperlink 2_Stundenverrechnungssatzkalkulation Unterhalts-Grund-Glasreinigung" xfId="36" xr:uid="{00000000-0005-0000-0000-000029000000}"/>
    <cellStyle name="Hyperlink_ERK Sicht- und Vollreinigungrf" xfId="37" xr:uid="{00000000-0005-0000-0000-00002A000000}"/>
    <cellStyle name="Hyperlink_Tabelle1 2" xfId="59" xr:uid="{00000000-0005-0000-0000-000040000000}"/>
    <cellStyle name="Komma 2" xfId="38" xr:uid="{00000000-0005-0000-0000-00002B000000}"/>
    <cellStyle name="Link" xfId="39" builtinId="8"/>
    <cellStyle name="Link 2" xfId="60" xr:uid="{00000000-0005-0000-0000-000041000000}"/>
    <cellStyle name="Link 3" xfId="56" xr:uid="{00000000-0005-0000-0000-00003D000000}"/>
    <cellStyle name="Neutral 2" xfId="40" xr:uid="{00000000-0005-0000-0000-00002D000000}"/>
    <cellStyle name="Notiz 2" xfId="41" xr:uid="{00000000-0005-0000-0000-00002E000000}"/>
    <cellStyle name="Schlecht 2" xfId="42" xr:uid="{00000000-0005-0000-0000-00002F000000}"/>
    <cellStyle name="Standard" xfId="0" builtinId="0"/>
    <cellStyle name="Standard 2" xfId="43" xr:uid="{00000000-0005-0000-0000-000030000000}"/>
    <cellStyle name="Standard 2 2" xfId="55" xr:uid="{00000000-0005-0000-0000-00003C000000}"/>
    <cellStyle name="Standard 3" xfId="44" xr:uid="{00000000-0005-0000-0000-000031000000}"/>
    <cellStyle name="Standard 4" xfId="45" xr:uid="{00000000-0005-0000-0000-000032000000}"/>
    <cellStyle name="Standard 5" xfId="46" xr:uid="{00000000-0005-0000-0000-000033000000}"/>
    <cellStyle name="Standard 6" xfId="58" xr:uid="{00000000-0005-0000-0000-00003F000000}"/>
    <cellStyle name="Standard 7" xfId="57" xr:uid="{00000000-0005-0000-0000-00003E000000}"/>
    <cellStyle name="Überschrift 1 2" xfId="47" xr:uid="{00000000-0005-0000-0000-000034000000}"/>
    <cellStyle name="Überschrift 2 2" xfId="48" xr:uid="{00000000-0005-0000-0000-000035000000}"/>
    <cellStyle name="Überschrift 3 2" xfId="49" xr:uid="{00000000-0005-0000-0000-000036000000}"/>
    <cellStyle name="Überschrift 4 2" xfId="50" xr:uid="{00000000-0005-0000-0000-000037000000}"/>
    <cellStyle name="Überschrift 5" xfId="51" xr:uid="{00000000-0005-0000-0000-000038000000}"/>
    <cellStyle name="Verknüpfte Zelle 2" xfId="52" xr:uid="{00000000-0005-0000-0000-000039000000}"/>
    <cellStyle name="Warnender Text 2" xfId="53" xr:uid="{00000000-0005-0000-0000-00003A000000}"/>
    <cellStyle name="Zelle überprüfen 2" xfId="54" xr:uid="{00000000-0005-0000-0000-00003B000000}"/>
  </cellStyles>
  <dxfs count="122">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i val="0"/>
        <color rgb="FFC00000"/>
      </font>
    </dxf>
    <dxf>
      <font>
        <b/>
        <i val="0"/>
        <color rgb="FFC00000"/>
      </font>
    </dxf>
    <dxf>
      <fill>
        <patternFill>
          <bgColor rgb="FFFFC7CE"/>
        </patternFill>
      </fill>
    </dxf>
    <dxf>
      <fill>
        <patternFill>
          <bgColor indexed="13"/>
        </patternFill>
      </fill>
    </dxf>
    <dxf>
      <font>
        <color theme="0"/>
      </font>
      <fill>
        <patternFill>
          <bgColor theme="0"/>
        </patternFill>
      </fill>
    </dxf>
    <dxf>
      <font>
        <color theme="0"/>
      </font>
      <fill>
        <patternFill>
          <bgColor theme="0"/>
        </patternFill>
      </fill>
    </dxf>
    <dxf>
      <font>
        <b/>
        <i val="0"/>
        <color rgb="FFC00000"/>
      </font>
    </dxf>
    <dxf>
      <font>
        <b/>
        <i val="0"/>
        <color rgb="FFC00000"/>
      </font>
    </dxf>
    <dxf>
      <font>
        <b/>
        <i val="0"/>
        <color rgb="FFC00000"/>
      </font>
    </dxf>
    <dxf>
      <font>
        <b/>
        <i val="0"/>
        <color rgb="FFC00000"/>
      </font>
    </dxf>
    <dxf>
      <font>
        <b/>
        <i val="0"/>
        <color rgb="FFC00000"/>
      </font>
    </dxf>
    <dxf>
      <font>
        <b/>
        <i val="0"/>
        <color rgb="FFC00000"/>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i val="0"/>
        <color rgb="FFC00000"/>
      </font>
    </dxf>
    <dxf>
      <font>
        <b/>
        <i val="0"/>
        <color rgb="FFC00000"/>
      </font>
    </dxf>
    <dxf>
      <fill>
        <patternFill>
          <bgColor rgb="FFFFC7CE"/>
        </patternFill>
      </fill>
    </dxf>
    <dxf>
      <fill>
        <patternFill>
          <bgColor indexed="13"/>
        </patternFill>
      </fill>
    </dxf>
    <dxf>
      <font>
        <color theme="0"/>
      </font>
      <fill>
        <patternFill>
          <bgColor theme="0"/>
        </patternFill>
      </fill>
    </dxf>
    <dxf>
      <font>
        <color theme="0"/>
      </font>
      <fill>
        <patternFill>
          <bgColor theme="0"/>
        </patternFill>
      </fill>
    </dxf>
    <dxf>
      <font>
        <b/>
        <i val="0"/>
        <color rgb="FFC00000"/>
      </font>
    </dxf>
    <dxf>
      <font>
        <b/>
        <i val="0"/>
        <color rgb="FFC00000"/>
      </font>
    </dxf>
    <dxf>
      <font>
        <b/>
        <i val="0"/>
        <color rgb="FFC00000"/>
      </font>
    </dxf>
    <dxf>
      <font>
        <b/>
        <i val="0"/>
        <color rgb="FFC00000"/>
      </font>
    </dxf>
    <dxf>
      <font>
        <b/>
        <i val="0"/>
        <color rgb="FFC00000"/>
      </font>
    </dxf>
    <dxf>
      <font>
        <b/>
        <i val="0"/>
        <color rgb="FFC00000"/>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i val="0"/>
        <color rgb="FFC00000"/>
      </font>
    </dxf>
    <dxf>
      <font>
        <b/>
        <i val="0"/>
        <color rgb="FFC00000"/>
      </font>
    </dxf>
    <dxf>
      <fill>
        <patternFill>
          <bgColor rgb="FFFFC7CE"/>
        </patternFill>
      </fill>
    </dxf>
    <dxf>
      <fill>
        <patternFill>
          <bgColor indexed="13"/>
        </patternFill>
      </fill>
    </dxf>
    <dxf>
      <font>
        <color theme="0"/>
      </font>
      <fill>
        <patternFill>
          <bgColor theme="0"/>
        </patternFill>
      </fill>
    </dxf>
    <dxf>
      <font>
        <color theme="0"/>
      </font>
      <fill>
        <patternFill>
          <bgColor theme="0"/>
        </patternFill>
      </fill>
    </dxf>
    <dxf>
      <font>
        <b/>
        <i val="0"/>
        <color rgb="FFC00000"/>
      </font>
    </dxf>
    <dxf>
      <font>
        <b/>
        <i val="0"/>
        <color rgb="FFC00000"/>
      </font>
    </dxf>
    <dxf>
      <font>
        <b/>
        <i val="0"/>
        <color rgb="FFC00000"/>
      </font>
    </dxf>
    <dxf>
      <font>
        <b/>
        <i val="0"/>
        <color rgb="FFC00000"/>
      </font>
    </dxf>
    <dxf>
      <font>
        <b/>
        <i val="0"/>
        <color rgb="FFC00000"/>
      </font>
    </dxf>
    <dxf>
      <font>
        <b/>
        <i val="0"/>
        <color rgb="FFC00000"/>
      </font>
    </dxf>
    <dxf>
      <font>
        <color rgb="FF9C0006"/>
      </font>
      <fill>
        <patternFill>
          <bgColor rgb="FFFFC7CE"/>
        </patternFill>
      </fill>
    </dxf>
    <dxf>
      <font>
        <color rgb="FF9C0006"/>
      </font>
      <fill>
        <patternFill>
          <bgColor rgb="FFFFC7CE"/>
        </patternFill>
      </fill>
    </dxf>
    <dxf>
      <font>
        <b/>
        <i val="0"/>
        <color rgb="FFC00000"/>
      </font>
    </dxf>
    <dxf>
      <font>
        <b/>
        <i val="0"/>
        <color rgb="FFC00000"/>
      </font>
    </dxf>
    <dxf>
      <fill>
        <patternFill>
          <bgColor rgb="FFFFC7CE"/>
        </patternFill>
      </fill>
    </dxf>
    <dxf>
      <fill>
        <patternFill>
          <bgColor indexed="13"/>
        </patternFill>
      </fill>
    </dxf>
    <dxf>
      <font>
        <color theme="0"/>
      </font>
      <fill>
        <patternFill>
          <bgColor theme="0"/>
        </patternFill>
      </fill>
    </dxf>
    <dxf>
      <font>
        <color theme="0"/>
      </font>
      <fill>
        <patternFill>
          <bgColor theme="0"/>
        </patternFill>
      </fill>
    </dxf>
    <dxf>
      <font>
        <b/>
        <i val="0"/>
        <color rgb="FFC00000"/>
      </font>
    </dxf>
    <dxf>
      <font>
        <b/>
        <i val="0"/>
        <color rgb="FFC00000"/>
      </font>
    </dxf>
    <dxf>
      <font>
        <b/>
        <i val="0"/>
        <color rgb="FFC00000"/>
      </font>
    </dxf>
    <dxf>
      <font>
        <b/>
        <i val="0"/>
        <color rgb="FFC00000"/>
      </font>
    </dxf>
    <dxf>
      <font>
        <b/>
        <i val="0"/>
        <color rgb="FFC00000"/>
      </font>
    </dxf>
    <dxf>
      <font>
        <b/>
        <i val="0"/>
        <color rgb="FFC00000"/>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i val="0"/>
        <color rgb="FFC00000"/>
      </font>
    </dxf>
    <dxf>
      <font>
        <b/>
        <i val="0"/>
        <color rgb="FFC00000"/>
      </font>
    </dxf>
    <dxf>
      <fill>
        <patternFill>
          <bgColor rgb="FFFFC7CE"/>
        </patternFill>
      </fill>
    </dxf>
    <dxf>
      <fill>
        <patternFill>
          <bgColor indexed="13"/>
        </patternFill>
      </fill>
    </dxf>
    <dxf>
      <font>
        <color theme="0"/>
      </font>
      <fill>
        <patternFill>
          <bgColor theme="0"/>
        </patternFill>
      </fill>
    </dxf>
    <dxf>
      <font>
        <color theme="0"/>
      </font>
      <fill>
        <patternFill>
          <bgColor theme="0"/>
        </patternFill>
      </fill>
    </dxf>
    <dxf>
      <font>
        <b/>
        <i val="0"/>
        <color rgb="FFC00000"/>
      </font>
    </dxf>
    <dxf>
      <font>
        <b/>
        <i val="0"/>
        <color rgb="FFC00000"/>
      </font>
    </dxf>
    <dxf>
      <font>
        <b/>
        <i val="0"/>
        <color rgb="FFC00000"/>
      </font>
    </dxf>
    <dxf>
      <font>
        <b/>
        <i val="0"/>
        <color rgb="FFC00000"/>
      </font>
    </dxf>
    <dxf>
      <font>
        <b/>
        <i val="0"/>
        <color rgb="FFC00000"/>
      </font>
    </dxf>
    <dxf>
      <font>
        <b/>
        <i val="0"/>
        <color rgb="FFC00000"/>
      </font>
    </dxf>
    <dxf>
      <font>
        <color rgb="FF9C0006"/>
      </font>
      <fill>
        <patternFill>
          <bgColor rgb="FFFFC7CE"/>
        </patternFill>
      </fill>
    </dxf>
    <dxf>
      <font>
        <color rgb="FF9C0006"/>
      </font>
      <fill>
        <patternFill>
          <bgColor rgb="FFFFC7CE"/>
        </patternFill>
      </fill>
    </dxf>
    <dxf>
      <font>
        <b/>
        <i val="0"/>
      </font>
      <fill>
        <patternFill>
          <bgColor rgb="FFD7D7D7"/>
        </patternFill>
      </fill>
    </dxf>
    <dxf>
      <font>
        <b val="0"/>
        <i val="0"/>
      </font>
      <fill>
        <patternFill patternType="none"/>
      </fill>
    </dxf>
  </dxfs>
  <tableStyles count="1" defaultTableStyle="TableStyleMedium9" defaultPivotStyle="PivotStyleLight16">
    <tableStyle name="MySqlDefault" pivot="0" table="0" count="2" xr9:uid="{00000000-0011-0000-FFFF-FFFF00000000}">
      <tableStyleElement type="wholeTable" dxfId="121"/>
      <tableStyleElement type="headerRow" dxfId="12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3.xml"/><Relationship Id="rId36"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theme" Target="theme/theme1.xml"/><Relationship Id="rId35" Type="http://schemas.openxmlformats.org/officeDocument/2006/relationships/customXml" Target="../customXml/item1.xml"/></Relationships>
</file>

<file path=xl/ctrlProps/ctrlProp1.xml><?xml version="1.0" encoding="utf-8"?>
<formControlPr xmlns="http://schemas.microsoft.com/office/spreadsheetml/2009/9/main" objectType="CheckBox" fmlaLink="H3" lockText="1"/>
</file>

<file path=xl/ctrlProps/ctrlProp2.xml><?xml version="1.0" encoding="utf-8"?>
<formControlPr xmlns="http://schemas.microsoft.com/office/spreadsheetml/2009/9/main" objectType="CheckBox" fmlaLink="$H$4" lockText="1"/>
</file>

<file path=xl/ctrlProps/ctrlProp3.xml><?xml version="1.0" encoding="utf-8"?>
<formControlPr xmlns="http://schemas.microsoft.com/office/spreadsheetml/2009/9/main" objectType="CheckBox" fmlaLink="$H$5" lockText="1"/>
</file>

<file path=xl/ctrlProps/ctrlProp4.xml><?xml version="1.0" encoding="utf-8"?>
<formControlPr xmlns="http://schemas.microsoft.com/office/spreadsheetml/2009/9/main" objectType="CheckBox" fmlaLink="B2" lockText="1"/>
</file>

<file path=xl/ctrlProps/ctrlProp5.xml><?xml version="1.0" encoding="utf-8"?>
<formControlPr xmlns="http://schemas.microsoft.com/office/spreadsheetml/2009/9/main" objectType="CheckBox" fmlaLink="B2" lockText="1"/>
</file>

<file path=xl/ctrlProps/ctrlProp6.xml><?xml version="1.0" encoding="utf-8"?>
<formControlPr xmlns="http://schemas.microsoft.com/office/spreadsheetml/2009/9/main" objectType="CheckBox" fmlaLink="D1" lockText="1"/>
</file>

<file path=xl/ctrlProps/ctrlProp7.xml><?xml version="1.0" encoding="utf-8"?>
<formControlPr xmlns="http://schemas.microsoft.com/office/spreadsheetml/2009/9/main" objectType="CheckBox" fmlaLink="D2" lockText="1"/>
</file>

<file path=xl/ctrlProps/ctrlProp8.xml><?xml version="1.0" encoding="utf-8"?>
<formControlPr xmlns="http://schemas.microsoft.com/office/spreadsheetml/2009/9/main" objectType="CheckBox" fmlaLink="D1" lockText="1"/>
</file>

<file path=xl/ctrlProps/ctrlProp9.xml><?xml version="1.0" encoding="utf-8"?>
<formControlPr xmlns="http://schemas.microsoft.com/office/spreadsheetml/2009/9/main" objectType="CheckBox" fmlaLink="D2" lockText="1"/>
</file>

<file path=xl/ctrlProps/ctrlProp10.xml><?xml version="1.0" encoding="utf-8"?>
<formControlPr xmlns="http://schemas.microsoft.com/office/spreadsheetml/2009/9/main" objectType="CheckBox" fmlaLink="D1" lockText="1"/>
</file>

<file path=xl/ctrlProps/ctrlProp11.xml><?xml version="1.0" encoding="utf-8"?>
<formControlPr xmlns="http://schemas.microsoft.com/office/spreadsheetml/2009/9/main" objectType="CheckBox" fmlaLink="D2" lockText="1"/>
</file>

<file path=xl/ctrlProps/ctrlProp12.xml><?xml version="1.0" encoding="utf-8"?>
<formControlPr xmlns="http://schemas.microsoft.com/office/spreadsheetml/2009/9/main" objectType="CheckBox" fmlaLink="M2" lockText="1"/>
</file>

<file path=xl/ctrlProps/ctrlProp13.xml><?xml version="1.0" encoding="utf-8"?>
<formControlPr xmlns="http://schemas.microsoft.com/office/spreadsheetml/2009/9/main" objectType="CheckBox" fmlaLink="M3" lockText="1"/>
</file>

<file path=xl/ctrlProps/ctrlProp14.xml><?xml version="1.0" encoding="utf-8"?>
<formControlPr xmlns="http://schemas.microsoft.com/office/spreadsheetml/2009/9/main" objectType="CheckBox" fmlaLink="M4" lockText="1"/>
</file>

<file path=xl/ctrlProps/ctrlProp15.xml><?xml version="1.0" encoding="utf-8"?>
<formControlPr xmlns="http://schemas.microsoft.com/office/spreadsheetml/2009/9/main" objectType="CheckBox" fmlaLink="M5" lockText="1"/>
</file>

<file path=xl/ctrlProps/ctrlProp16.xml><?xml version="1.0" encoding="utf-8"?>
<formControlPr xmlns="http://schemas.microsoft.com/office/spreadsheetml/2009/9/main" objectType="CheckBox" fmlaLink="M2" lockText="1"/>
</file>

<file path=xl/ctrlProps/ctrlProp17.xml><?xml version="1.0" encoding="utf-8"?>
<formControlPr xmlns="http://schemas.microsoft.com/office/spreadsheetml/2009/9/main" objectType="CheckBox" fmlaLink="M3" lockText="1"/>
</file>

<file path=xl/ctrlProps/ctrlProp18.xml><?xml version="1.0" encoding="utf-8"?>
<formControlPr xmlns="http://schemas.microsoft.com/office/spreadsheetml/2009/9/main" objectType="CheckBox" fmlaLink="M4" lockText="1"/>
</file>

<file path=xl/ctrlProps/ctrlProp19.xml><?xml version="1.0" encoding="utf-8"?>
<formControlPr xmlns="http://schemas.microsoft.com/office/spreadsheetml/2009/9/main" objectType="CheckBox" fmlaLink="M5" lockText="1"/>
</file>

<file path=xl/ctrlProps/ctrlProp20.xml><?xml version="1.0" encoding="utf-8"?>
<formControlPr xmlns="http://schemas.microsoft.com/office/spreadsheetml/2009/9/main" objectType="CheckBox" fmlaLink="M2" lockText="1"/>
</file>

<file path=xl/ctrlProps/ctrlProp21.xml><?xml version="1.0" encoding="utf-8"?>
<formControlPr xmlns="http://schemas.microsoft.com/office/spreadsheetml/2009/9/main" objectType="CheckBox" fmlaLink="M3" lockText="1"/>
</file>

<file path=xl/ctrlProps/ctrlProp22.xml><?xml version="1.0" encoding="utf-8"?>
<formControlPr xmlns="http://schemas.microsoft.com/office/spreadsheetml/2009/9/main" objectType="CheckBox" fmlaLink="M4" lockText="1"/>
</file>

<file path=xl/ctrlProps/ctrlProp23.xml><?xml version="1.0" encoding="utf-8"?>
<formControlPr xmlns="http://schemas.microsoft.com/office/spreadsheetml/2009/9/main" objectType="CheckBox" fmlaLink="M5" lockText="1"/>
</file>

<file path=xl/ctrlProps/ctrlProp24.xml><?xml version="1.0" encoding="utf-8"?>
<formControlPr xmlns="http://schemas.microsoft.com/office/spreadsheetml/2009/9/main" objectType="CheckBox" fmlaLink="M2" lockText="1"/>
</file>

<file path=xl/ctrlProps/ctrlProp25.xml><?xml version="1.0" encoding="utf-8"?>
<formControlPr xmlns="http://schemas.microsoft.com/office/spreadsheetml/2009/9/main" objectType="CheckBox" fmlaLink="M3" lockText="1"/>
</file>

<file path=xl/ctrlProps/ctrlProp26.xml><?xml version="1.0" encoding="utf-8"?>
<formControlPr xmlns="http://schemas.microsoft.com/office/spreadsheetml/2009/9/main" objectType="CheckBox" fmlaLink="M4" lockText="1"/>
</file>

<file path=xl/ctrlProps/ctrlProp27.xml><?xml version="1.0" encoding="utf-8"?>
<formControlPr xmlns="http://schemas.microsoft.com/office/spreadsheetml/2009/9/main" objectType="CheckBox" fmlaLink="M5" lockText="1"/>
</file>

<file path=xl/ctrlProps/ctrlProp28.xml><?xml version="1.0" encoding="utf-8"?>
<formControlPr xmlns="http://schemas.microsoft.com/office/spreadsheetml/2009/9/main" objectType="CheckBox" fmlaLink="M2" lockText="1"/>
</file>

<file path=xl/ctrlProps/ctrlProp29.xml><?xml version="1.0" encoding="utf-8"?>
<formControlPr xmlns="http://schemas.microsoft.com/office/spreadsheetml/2009/9/main" objectType="CheckBox" fmlaLink="M3" lockText="1"/>
</file>

<file path=xl/ctrlProps/ctrlProp30.xml><?xml version="1.0" encoding="utf-8"?>
<formControlPr xmlns="http://schemas.microsoft.com/office/spreadsheetml/2009/9/main" objectType="CheckBox" fmlaLink="M4" lockText="1"/>
</file>

<file path=xl/ctrlProps/ctrlProp31.xml><?xml version="1.0" encoding="utf-8"?>
<formControlPr xmlns="http://schemas.microsoft.com/office/spreadsheetml/2009/9/main" objectType="CheckBox" fmlaLink="M5" lockText="1"/>
</file>

<file path=xl/ctrlProps/ctrlProp32.xml><?xml version="1.0" encoding="utf-8"?>
<formControlPr xmlns="http://schemas.microsoft.com/office/spreadsheetml/2009/9/main" objectType="CheckBox" fmlaLink="M2" lockText="1"/>
</file>

<file path=xl/ctrlProps/ctrlProp33.xml><?xml version="1.0" encoding="utf-8"?>
<formControlPr xmlns="http://schemas.microsoft.com/office/spreadsheetml/2009/9/main" objectType="CheckBox" fmlaLink="M3" lockText="1"/>
</file>

<file path=xl/ctrlProps/ctrlProp34.xml><?xml version="1.0" encoding="utf-8"?>
<formControlPr xmlns="http://schemas.microsoft.com/office/spreadsheetml/2009/9/main" objectType="CheckBox" fmlaLink="M4" lockText="1"/>
</file>

<file path=xl/ctrlProps/ctrlProp35.xml><?xml version="1.0" encoding="utf-8"?>
<formControlPr xmlns="http://schemas.microsoft.com/office/spreadsheetml/2009/9/main" objectType="CheckBox" fmlaLink="M5" lockText="1"/>
</file>

<file path=xl/ctrlProps/ctrlProp36.xml><?xml version="1.0" encoding="utf-8"?>
<formControlPr xmlns="http://schemas.microsoft.com/office/spreadsheetml/2009/9/main" objectType="CheckBox" fmlaLink="M2" lockText="1"/>
</file>

<file path=xl/ctrlProps/ctrlProp37.xml><?xml version="1.0" encoding="utf-8"?>
<formControlPr xmlns="http://schemas.microsoft.com/office/spreadsheetml/2009/9/main" objectType="CheckBox" fmlaLink="M3" lockText="1"/>
</file>

<file path=xl/ctrlProps/ctrlProp38.xml><?xml version="1.0" encoding="utf-8"?>
<formControlPr xmlns="http://schemas.microsoft.com/office/spreadsheetml/2009/9/main" objectType="CheckBox" fmlaLink="M4" lockText="1"/>
</file>

<file path=xl/ctrlProps/ctrlProp39.xml><?xml version="1.0" encoding="utf-8"?>
<formControlPr xmlns="http://schemas.microsoft.com/office/spreadsheetml/2009/9/main" objectType="CheckBox" fmlaLink="M5" lockText="1"/>
</file>

<file path=xl/ctrlProps/ctrlProp40.xml><?xml version="1.0" encoding="utf-8"?>
<formControlPr xmlns="http://schemas.microsoft.com/office/spreadsheetml/2009/9/main" objectType="CheckBox" fmlaLink="M2" lockText="1"/>
</file>

<file path=xl/ctrlProps/ctrlProp41.xml><?xml version="1.0" encoding="utf-8"?>
<formControlPr xmlns="http://schemas.microsoft.com/office/spreadsheetml/2009/9/main" objectType="CheckBox" fmlaLink="M3" lockText="1"/>
</file>

<file path=xl/ctrlProps/ctrlProp42.xml><?xml version="1.0" encoding="utf-8"?>
<formControlPr xmlns="http://schemas.microsoft.com/office/spreadsheetml/2009/9/main" objectType="CheckBox" fmlaLink="M4" lockText="1"/>
</file>

<file path=xl/ctrlProps/ctrlProp43.xml><?xml version="1.0" encoding="utf-8"?>
<formControlPr xmlns="http://schemas.microsoft.com/office/spreadsheetml/2009/9/main" objectType="CheckBox" fmlaLink="M5" lockText="1"/>
</file>

<file path=xl/ctrlProps/ctrlProp44.xml><?xml version="1.0" encoding="utf-8"?>
<formControlPr xmlns="http://schemas.microsoft.com/office/spreadsheetml/2009/9/main" objectType="CheckBox" fmlaLink="M2" lockText="1"/>
</file>

<file path=xl/ctrlProps/ctrlProp45.xml><?xml version="1.0" encoding="utf-8"?>
<formControlPr xmlns="http://schemas.microsoft.com/office/spreadsheetml/2009/9/main" objectType="CheckBox" fmlaLink="M3" lockText="1"/>
</file>

<file path=xl/ctrlProps/ctrlProp46.xml><?xml version="1.0" encoding="utf-8"?>
<formControlPr xmlns="http://schemas.microsoft.com/office/spreadsheetml/2009/9/main" objectType="CheckBox" fmlaLink="M4" lockText="1"/>
</file>

<file path=xl/ctrlProps/ctrlProp47.xml><?xml version="1.0" encoding="utf-8"?>
<formControlPr xmlns="http://schemas.microsoft.com/office/spreadsheetml/2009/9/main" objectType="CheckBox" fmlaLink="M5" lockText="1"/>
</file>

<file path=xl/ctrlProps/ctrlProp48.xml><?xml version="1.0" encoding="utf-8"?>
<formControlPr xmlns="http://schemas.microsoft.com/office/spreadsheetml/2009/9/main" objectType="CheckBox" fmlaLink="M2" lockText="1"/>
</file>

<file path=xl/ctrlProps/ctrlProp49.xml><?xml version="1.0" encoding="utf-8"?>
<formControlPr xmlns="http://schemas.microsoft.com/office/spreadsheetml/2009/9/main" objectType="CheckBox" fmlaLink="M3" lockText="1"/>
</file>

<file path=xl/ctrlProps/ctrlProp50.xml><?xml version="1.0" encoding="utf-8"?>
<formControlPr xmlns="http://schemas.microsoft.com/office/spreadsheetml/2009/9/main" objectType="CheckBox" fmlaLink="M4" lockText="1"/>
</file>

<file path=xl/ctrlProps/ctrlProp51.xml><?xml version="1.0" encoding="utf-8"?>
<formControlPr xmlns="http://schemas.microsoft.com/office/spreadsheetml/2009/9/main" objectType="CheckBox" fmlaLink="M5" lockText="1"/>
</file>

<file path=xl/ctrlProps/ctrlProp52.xml><?xml version="1.0" encoding="utf-8"?>
<formControlPr xmlns="http://schemas.microsoft.com/office/spreadsheetml/2009/9/main" objectType="CheckBox" fmlaLink="M2" lockText="1"/>
</file>

<file path=xl/ctrlProps/ctrlProp53.xml><?xml version="1.0" encoding="utf-8"?>
<formControlPr xmlns="http://schemas.microsoft.com/office/spreadsheetml/2009/9/main" objectType="CheckBox" fmlaLink="M3" lockText="1"/>
</file>

<file path=xl/ctrlProps/ctrlProp54.xml><?xml version="1.0" encoding="utf-8"?>
<formControlPr xmlns="http://schemas.microsoft.com/office/spreadsheetml/2009/9/main" objectType="CheckBox" fmlaLink="M4" lockText="1"/>
</file>

<file path=xl/ctrlProps/ctrlProp55.xml><?xml version="1.0" encoding="utf-8"?>
<formControlPr xmlns="http://schemas.microsoft.com/office/spreadsheetml/2009/9/main" objectType="CheckBox" fmlaLink="M5" lockText="1"/>
</file>

<file path=xl/ctrlProps/ctrlProp56.xml><?xml version="1.0" encoding="utf-8"?>
<formControlPr xmlns="http://schemas.microsoft.com/office/spreadsheetml/2009/9/main" objectType="CheckBox" fmlaLink="M2" lockText="1"/>
</file>

<file path=xl/ctrlProps/ctrlProp57.xml><?xml version="1.0" encoding="utf-8"?>
<formControlPr xmlns="http://schemas.microsoft.com/office/spreadsheetml/2009/9/main" objectType="CheckBox" fmlaLink="M3" lockText="1"/>
</file>

<file path=xl/ctrlProps/ctrlProp58.xml><?xml version="1.0" encoding="utf-8"?>
<formControlPr xmlns="http://schemas.microsoft.com/office/spreadsheetml/2009/9/main" objectType="CheckBox" fmlaLink="M4" lockText="1"/>
</file>

<file path=xl/ctrlProps/ctrlProp59.xml><?xml version="1.0" encoding="utf-8"?>
<formControlPr xmlns="http://schemas.microsoft.com/office/spreadsheetml/2009/9/main" objectType="CheckBox" fmlaLink="M5" lockText="1"/>
</file>

<file path=xl/ctrlProps/ctrlProp60.xml><?xml version="1.0" encoding="utf-8"?>
<formControlPr xmlns="http://schemas.microsoft.com/office/spreadsheetml/2009/9/main" objectType="CheckBox" fmlaLink="M2" lockText="1"/>
</file>

<file path=xl/ctrlProps/ctrlProp61.xml><?xml version="1.0" encoding="utf-8"?>
<formControlPr xmlns="http://schemas.microsoft.com/office/spreadsheetml/2009/9/main" objectType="CheckBox" fmlaLink="M3" lockText="1"/>
</file>

<file path=xl/ctrlProps/ctrlProp62.xml><?xml version="1.0" encoding="utf-8"?>
<formControlPr xmlns="http://schemas.microsoft.com/office/spreadsheetml/2009/9/main" objectType="CheckBox" fmlaLink="M4" lockText="1"/>
</file>

<file path=xl/ctrlProps/ctrlProp63.xml><?xml version="1.0" encoding="utf-8"?>
<formControlPr xmlns="http://schemas.microsoft.com/office/spreadsheetml/2009/9/main" objectType="CheckBox" fmlaLink="M5" lockText="1"/>
</file>

<file path=xl/ctrlProps/ctrlProp64.xml><?xml version="1.0" encoding="utf-8"?>
<formControlPr xmlns="http://schemas.microsoft.com/office/spreadsheetml/2009/9/main" objectType="CheckBox" fmlaLink="M2" lockText="1"/>
</file>

<file path=xl/ctrlProps/ctrlProp65.xml><?xml version="1.0" encoding="utf-8"?>
<formControlPr xmlns="http://schemas.microsoft.com/office/spreadsheetml/2009/9/main" objectType="CheckBox" fmlaLink="M3" lockText="1"/>
</file>

<file path=xl/ctrlProps/ctrlProp66.xml><?xml version="1.0" encoding="utf-8"?>
<formControlPr xmlns="http://schemas.microsoft.com/office/spreadsheetml/2009/9/main" objectType="CheckBox" fmlaLink="M4" lockText="1"/>
</file>

<file path=xl/ctrlProps/ctrlProp67.xml><?xml version="1.0" encoding="utf-8"?>
<formControlPr xmlns="http://schemas.microsoft.com/office/spreadsheetml/2009/9/main" objectType="CheckBox" fmlaLink="M5" lockText="1"/>
</file>

<file path=xl/ctrlProps/ctrlProp68.xml><?xml version="1.0" encoding="utf-8"?>
<formControlPr xmlns="http://schemas.microsoft.com/office/spreadsheetml/2009/9/main" objectType="CheckBox" fmlaLink="D2" lockText="1"/>
</file>

<file path=xl/ctrlProps/ctrlProp69.xml><?xml version="1.0" encoding="utf-8"?>
<formControlPr xmlns="http://schemas.microsoft.com/office/spreadsheetml/2009/9/main" objectType="CheckBox" fmlaLink="D3" lockText="1"/>
</file>

<file path=xl/ctrlProps/ctrlProp70.xml><?xml version="1.0" encoding="utf-8"?>
<formControlPr xmlns="http://schemas.microsoft.com/office/spreadsheetml/2009/9/main" objectType="CheckBox" fmlaLink="D2" lockText="1"/>
</file>

<file path=xl/ctrlProps/ctrlProp71.xml><?xml version="1.0" encoding="utf-8"?>
<formControlPr xmlns="http://schemas.microsoft.com/office/spreadsheetml/2009/9/main" objectType="CheckBox" fmlaLink="D3" lockText="1"/>
</file>

<file path=xl/ctrlProps/ctrlProp72.xml><?xml version="1.0" encoding="utf-8"?>
<formControlPr xmlns="http://schemas.microsoft.com/office/spreadsheetml/2009/9/main" objectType="CheckBox" fmlaLink="G1" lockText="1"/>
</file>

<file path=xl/ctrlProps/ctrlProp73.xml><?xml version="1.0" encoding="utf-8"?>
<formControlPr xmlns="http://schemas.microsoft.com/office/spreadsheetml/2009/9/main" objectType="CheckBox" fmlaLink="D2" lockText="1"/>
</file>

<file path=xl/ctrlProps/ctrlProp74.xml><?xml version="1.0" encoding="utf-8"?>
<formControlPr xmlns="http://schemas.microsoft.com/office/spreadsheetml/2009/9/main" objectType="CheckBox" fmlaLink="D1"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0</xdr:colOff>
          <xdr:row>2</xdr:row>
          <xdr:rowOff>0</xdr:rowOff>
        </xdr:from>
        <xdr:to>
          <xdr:col>7</xdr:col>
          <xdr:colOff>790575</xdr:colOff>
          <xdr:row>3</xdr:row>
          <xdr:rowOff>28575</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solidFill>
              <a:srgbClr val="BAFF97"/>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Hinweis 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790575</xdr:colOff>
          <xdr:row>4</xdr:row>
          <xdr:rowOff>28575</xdr:rowOff>
        </xdr:to>
        <xdr:sp macro="" textlink="">
          <xdr:nvSpPr>
            <xdr:cNvPr id="1026" name="Check Box 2" descr="Hinweis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solidFill>
              <a:srgbClr val="BAFF97"/>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Hinweis 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4</xdr:row>
          <xdr:rowOff>19050</xdr:rowOff>
        </xdr:from>
        <xdr:to>
          <xdr:col>7</xdr:col>
          <xdr:colOff>790575</xdr:colOff>
          <xdr:row>5</xdr:row>
          <xdr:rowOff>57150</xdr:rowOff>
        </xdr:to>
        <xdr:sp macro="" textlink="">
          <xdr:nvSpPr>
            <xdr:cNvPr id="1027" name="Check Box 3" descr="Hinweis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solidFill>
              <a:srgbClr val="BAFF97"/>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Hinweis 3</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180975</xdr:colOff>
          <xdr:row>1</xdr:row>
          <xdr:rowOff>28575</xdr:rowOff>
        </xdr:from>
        <xdr:to>
          <xdr:col>1</xdr:col>
          <xdr:colOff>933450</xdr:colOff>
          <xdr:row>1</xdr:row>
          <xdr:rowOff>285750</xdr:rowOff>
        </xdr:to>
        <xdr:sp macro="" textlink="">
          <xdr:nvSpPr>
            <xdr:cNvPr id="2050" name="Check Box 2" descr="Hinweis" hidden="1">
              <a:extLst>
                <a:ext uri="{63B3BB69-23CF-44E3-9099-C40C66FF867C}">
                  <a14:compatExt spid="_x0000_s2050"/>
                </a:ext>
                <a:ext uri="{FF2B5EF4-FFF2-40B4-BE49-F238E27FC236}">
                  <a16:creationId xmlns:a16="http://schemas.microsoft.com/office/drawing/2014/main" id="{00000000-0008-0000-0100-000002080000}"/>
                </a:ext>
              </a:extLst>
            </xdr:cNvPr>
            <xdr:cNvSpPr/>
          </xdr:nvSpPr>
          <xdr:spPr bwMode="auto">
            <a:xfrm>
              <a:off x="0" y="0"/>
              <a:ext cx="0" cy="0"/>
            </a:xfrm>
            <a:prstGeom prst="rect">
              <a:avLst/>
            </a:prstGeom>
            <a:solidFill>
              <a:srgbClr val="BAFF97"/>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Hinweis</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180975</xdr:colOff>
          <xdr:row>1</xdr:row>
          <xdr:rowOff>19050</xdr:rowOff>
        </xdr:from>
        <xdr:to>
          <xdr:col>1</xdr:col>
          <xdr:colOff>971550</xdr:colOff>
          <xdr:row>1</xdr:row>
          <xdr:rowOff>276225</xdr:rowOff>
        </xdr:to>
        <xdr:sp macro="" textlink="">
          <xdr:nvSpPr>
            <xdr:cNvPr id="3073" name="Check Box 1" descr="Hinweis"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solidFill>
              <a:srgbClr val="BAFF97"/>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Hinweis</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2914650</xdr:colOff>
          <xdr:row>0</xdr:row>
          <xdr:rowOff>123825</xdr:rowOff>
        </xdr:from>
        <xdr:to>
          <xdr:col>3</xdr:col>
          <xdr:colOff>552450</xdr:colOff>
          <xdr:row>0</xdr:row>
          <xdr:rowOff>409575</xdr:rowOff>
        </xdr:to>
        <xdr:sp macro="" textlink="">
          <xdr:nvSpPr>
            <xdr:cNvPr id="26626" name="Check Box 2" descr="Hinweis" hidden="1">
              <a:extLst>
                <a:ext uri="{63B3BB69-23CF-44E3-9099-C40C66FF867C}">
                  <a14:compatExt spid="_x0000_s26626"/>
                </a:ext>
                <a:ext uri="{FF2B5EF4-FFF2-40B4-BE49-F238E27FC236}">
                  <a16:creationId xmlns:a16="http://schemas.microsoft.com/office/drawing/2014/main" id="{00000000-0008-0000-0300-000002680000}"/>
                </a:ext>
              </a:extLst>
            </xdr:cNvPr>
            <xdr:cNvSpPr/>
          </xdr:nvSpPr>
          <xdr:spPr bwMode="auto">
            <a:xfrm>
              <a:off x="0" y="0"/>
              <a:ext cx="0" cy="0"/>
            </a:xfrm>
            <a:prstGeom prst="rect">
              <a:avLst/>
            </a:prstGeom>
            <a:solidFill>
              <a:srgbClr val="BAFF97"/>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Hinweis 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2914650</xdr:colOff>
          <xdr:row>0</xdr:row>
          <xdr:rowOff>428625</xdr:rowOff>
        </xdr:from>
        <xdr:to>
          <xdr:col>3</xdr:col>
          <xdr:colOff>552450</xdr:colOff>
          <xdr:row>1</xdr:row>
          <xdr:rowOff>276225</xdr:rowOff>
        </xdr:to>
        <xdr:sp macro="" textlink="">
          <xdr:nvSpPr>
            <xdr:cNvPr id="26628" name="Check Box 4" descr="Hinweis" hidden="1">
              <a:extLst>
                <a:ext uri="{63B3BB69-23CF-44E3-9099-C40C66FF867C}">
                  <a14:compatExt spid="_x0000_s26628"/>
                </a:ext>
                <a:ext uri="{FF2B5EF4-FFF2-40B4-BE49-F238E27FC236}">
                  <a16:creationId xmlns:a16="http://schemas.microsoft.com/office/drawing/2014/main" id="{00000000-0008-0000-0300-000004680000}"/>
                </a:ext>
              </a:extLst>
            </xdr:cNvPr>
            <xdr:cNvSpPr/>
          </xdr:nvSpPr>
          <xdr:spPr bwMode="auto">
            <a:xfrm>
              <a:off x="0" y="0"/>
              <a:ext cx="0" cy="0"/>
            </a:xfrm>
            <a:prstGeom prst="rect">
              <a:avLst/>
            </a:prstGeom>
            <a:solidFill>
              <a:srgbClr val="BAFF97"/>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Hinweis 2</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2914650</xdr:colOff>
          <xdr:row>0</xdr:row>
          <xdr:rowOff>95250</xdr:rowOff>
        </xdr:from>
        <xdr:to>
          <xdr:col>3</xdr:col>
          <xdr:colOff>552450</xdr:colOff>
          <xdr:row>0</xdr:row>
          <xdr:rowOff>381000</xdr:rowOff>
        </xdr:to>
        <xdr:sp macro="" textlink="">
          <xdr:nvSpPr>
            <xdr:cNvPr id="27649" name="Check Box 1" descr="Hinweis" hidden="1">
              <a:extLst>
                <a:ext uri="{63B3BB69-23CF-44E3-9099-C40C66FF867C}">
                  <a14:compatExt spid="_x0000_s27649"/>
                </a:ext>
                <a:ext uri="{FF2B5EF4-FFF2-40B4-BE49-F238E27FC236}">
                  <a16:creationId xmlns:a16="http://schemas.microsoft.com/office/drawing/2014/main" id="{00000000-0008-0000-0400-0000016C0000}"/>
                </a:ext>
              </a:extLst>
            </xdr:cNvPr>
            <xdr:cNvSpPr/>
          </xdr:nvSpPr>
          <xdr:spPr bwMode="auto">
            <a:xfrm>
              <a:off x="0" y="0"/>
              <a:ext cx="0" cy="0"/>
            </a:xfrm>
            <a:prstGeom prst="rect">
              <a:avLst/>
            </a:prstGeom>
            <a:solidFill>
              <a:srgbClr val="BAFF97"/>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Hinweis 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2914650</xdr:colOff>
          <xdr:row>0</xdr:row>
          <xdr:rowOff>400050</xdr:rowOff>
        </xdr:from>
        <xdr:to>
          <xdr:col>3</xdr:col>
          <xdr:colOff>552450</xdr:colOff>
          <xdr:row>1</xdr:row>
          <xdr:rowOff>257175</xdr:rowOff>
        </xdr:to>
        <xdr:sp macro="" textlink="">
          <xdr:nvSpPr>
            <xdr:cNvPr id="27650" name="Check Box 2" descr="Hinweis" hidden="1">
              <a:extLst>
                <a:ext uri="{63B3BB69-23CF-44E3-9099-C40C66FF867C}">
                  <a14:compatExt spid="_x0000_s27650"/>
                </a:ext>
                <a:ext uri="{FF2B5EF4-FFF2-40B4-BE49-F238E27FC236}">
                  <a16:creationId xmlns:a16="http://schemas.microsoft.com/office/drawing/2014/main" id="{00000000-0008-0000-0400-0000026C0000}"/>
                </a:ext>
              </a:extLst>
            </xdr:cNvPr>
            <xdr:cNvSpPr/>
          </xdr:nvSpPr>
          <xdr:spPr bwMode="auto">
            <a:xfrm>
              <a:off x="0" y="0"/>
              <a:ext cx="0" cy="0"/>
            </a:xfrm>
            <a:prstGeom prst="rect">
              <a:avLst/>
            </a:prstGeom>
            <a:solidFill>
              <a:srgbClr val="BAFF97"/>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Hinweis 2</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2905125</xdr:colOff>
          <xdr:row>0</xdr:row>
          <xdr:rowOff>142875</xdr:rowOff>
        </xdr:from>
        <xdr:to>
          <xdr:col>3</xdr:col>
          <xdr:colOff>542925</xdr:colOff>
          <xdr:row>1</xdr:row>
          <xdr:rowOff>0</xdr:rowOff>
        </xdr:to>
        <xdr:sp macro="" textlink="">
          <xdr:nvSpPr>
            <xdr:cNvPr id="29699" name="Check Box 3" descr="Hinweis" hidden="1">
              <a:extLst>
                <a:ext uri="{63B3BB69-23CF-44E3-9099-C40C66FF867C}">
                  <a14:compatExt spid="_x0000_s29699"/>
                </a:ext>
                <a:ext uri="{FF2B5EF4-FFF2-40B4-BE49-F238E27FC236}">
                  <a16:creationId xmlns:a16="http://schemas.microsoft.com/office/drawing/2014/main" id="{00000000-0008-0000-0500-000003740000}"/>
                </a:ext>
              </a:extLst>
            </xdr:cNvPr>
            <xdr:cNvSpPr/>
          </xdr:nvSpPr>
          <xdr:spPr bwMode="auto">
            <a:xfrm>
              <a:off x="0" y="0"/>
              <a:ext cx="0" cy="0"/>
            </a:xfrm>
            <a:prstGeom prst="rect">
              <a:avLst/>
            </a:prstGeom>
            <a:solidFill>
              <a:srgbClr val="BAFF97"/>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Hinweis 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2905125</xdr:colOff>
          <xdr:row>1</xdr:row>
          <xdr:rowOff>19050</xdr:rowOff>
        </xdr:from>
        <xdr:to>
          <xdr:col>3</xdr:col>
          <xdr:colOff>542925</xdr:colOff>
          <xdr:row>1</xdr:row>
          <xdr:rowOff>304800</xdr:rowOff>
        </xdr:to>
        <xdr:sp macro="" textlink="">
          <xdr:nvSpPr>
            <xdr:cNvPr id="29700" name="Check Box 4" descr="Hinweis" hidden="1">
              <a:extLst>
                <a:ext uri="{63B3BB69-23CF-44E3-9099-C40C66FF867C}">
                  <a14:compatExt spid="_x0000_s29700"/>
                </a:ext>
                <a:ext uri="{FF2B5EF4-FFF2-40B4-BE49-F238E27FC236}">
                  <a16:creationId xmlns:a16="http://schemas.microsoft.com/office/drawing/2014/main" id="{00000000-0008-0000-0500-000004740000}"/>
                </a:ext>
              </a:extLst>
            </xdr:cNvPr>
            <xdr:cNvSpPr/>
          </xdr:nvSpPr>
          <xdr:spPr bwMode="auto">
            <a:xfrm>
              <a:off x="0" y="0"/>
              <a:ext cx="0" cy="0"/>
            </a:xfrm>
            <a:prstGeom prst="rect">
              <a:avLst/>
            </a:prstGeom>
            <a:solidFill>
              <a:srgbClr val="BAFF97"/>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Hinweis 2</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12</xdr:col>
          <xdr:colOff>19050</xdr:colOff>
          <xdr:row>1</xdr:row>
          <xdr:rowOff>38100</xdr:rowOff>
        </xdr:from>
        <xdr:to>
          <xdr:col>13</xdr:col>
          <xdr:colOff>0</xdr:colOff>
          <xdr:row>2</xdr:row>
          <xdr:rowOff>19050</xdr:rowOff>
        </xdr:to>
        <xdr:sp macro="" textlink="">
          <xdr:nvSpPr>
            <xdr:cNvPr id="104449" name="Check Box 1" hidden="1">
              <a:extLst>
                <a:ext uri="{63B3BB69-23CF-44E3-9099-C40C66FF867C}">
                  <a14:compatExt spid="_x0000_s104449"/>
                </a:ext>
                <a:ext uri="{FF2B5EF4-FFF2-40B4-BE49-F238E27FC236}">
                  <a16:creationId xmlns:a16="http://schemas.microsoft.com/office/drawing/2014/main" id="{00000000-0008-0000-0600-000001980100}"/>
                </a:ext>
              </a:extLst>
            </xdr:cNvPr>
            <xdr:cNvSpPr/>
          </xdr:nvSpPr>
          <xdr:spPr bwMode="auto">
            <a:xfrm>
              <a:off x="0" y="0"/>
              <a:ext cx="0" cy="0"/>
            </a:xfrm>
            <a:prstGeom prst="rect">
              <a:avLst/>
            </a:prstGeom>
            <a:solidFill>
              <a:srgbClr val="BAFF97"/>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Hinweis 1</a:t>
              </a:r>
            </a:p>
          </xdr:txBody>
        </xdr:sp>
        <xdr:clientData/>
      </xdr:twoCellAnchor>
    </mc:Choice>
    <mc:Fallback/>
  </mc:AlternateContent>
  <mc:AlternateContent xmlns:mc="http://schemas.openxmlformats.org/markup-compatibility/2006">
    <mc:Choice xmlns:a14="http://schemas.microsoft.com/office/drawing/2010/main" Requires="a14">
      <xdr:twoCellAnchor>
        <xdr:from>
          <xdr:col>12</xdr:col>
          <xdr:colOff>19050</xdr:colOff>
          <xdr:row>2</xdr:row>
          <xdr:rowOff>19050</xdr:rowOff>
        </xdr:from>
        <xdr:to>
          <xdr:col>13</xdr:col>
          <xdr:colOff>0</xdr:colOff>
          <xdr:row>3</xdr:row>
          <xdr:rowOff>0</xdr:rowOff>
        </xdr:to>
        <xdr:sp macro="" textlink="">
          <xdr:nvSpPr>
            <xdr:cNvPr id="104450" name="Check Box 2" descr="Hinweis 2" hidden="1">
              <a:extLst>
                <a:ext uri="{63B3BB69-23CF-44E3-9099-C40C66FF867C}">
                  <a14:compatExt spid="_x0000_s104450"/>
                </a:ext>
                <a:ext uri="{FF2B5EF4-FFF2-40B4-BE49-F238E27FC236}">
                  <a16:creationId xmlns:a16="http://schemas.microsoft.com/office/drawing/2014/main" id="{00000000-0008-0000-0600-000002980100}"/>
                </a:ext>
              </a:extLst>
            </xdr:cNvPr>
            <xdr:cNvSpPr/>
          </xdr:nvSpPr>
          <xdr:spPr bwMode="auto">
            <a:xfrm>
              <a:off x="0" y="0"/>
              <a:ext cx="0" cy="0"/>
            </a:xfrm>
            <a:prstGeom prst="rect">
              <a:avLst/>
            </a:prstGeom>
            <a:solidFill>
              <a:srgbClr val="BAFF97"/>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Hinweis 2</a:t>
              </a:r>
            </a:p>
          </xdr:txBody>
        </xdr:sp>
        <xdr:clientData/>
      </xdr:twoCellAnchor>
    </mc:Choice>
    <mc:Fallback/>
  </mc:AlternateContent>
  <mc:AlternateContent xmlns:mc="http://schemas.openxmlformats.org/markup-compatibility/2006">
    <mc:Choice xmlns:a14="http://schemas.microsoft.com/office/drawing/2010/main" Requires="a14">
      <xdr:twoCellAnchor>
        <xdr:from>
          <xdr:col>12</xdr:col>
          <xdr:colOff>19050</xdr:colOff>
          <xdr:row>3</xdr:row>
          <xdr:rowOff>9525</xdr:rowOff>
        </xdr:from>
        <xdr:to>
          <xdr:col>13</xdr:col>
          <xdr:colOff>0</xdr:colOff>
          <xdr:row>4</xdr:row>
          <xdr:rowOff>57150</xdr:rowOff>
        </xdr:to>
        <xdr:sp macro="" textlink="">
          <xdr:nvSpPr>
            <xdr:cNvPr id="104451" name="Check Box 3" descr="Hinweis 3" hidden="1">
              <a:extLst>
                <a:ext uri="{63B3BB69-23CF-44E3-9099-C40C66FF867C}">
                  <a14:compatExt spid="_x0000_s104451"/>
                </a:ext>
                <a:ext uri="{FF2B5EF4-FFF2-40B4-BE49-F238E27FC236}">
                  <a16:creationId xmlns:a16="http://schemas.microsoft.com/office/drawing/2014/main" id="{00000000-0008-0000-0600-000003980100}"/>
                </a:ext>
              </a:extLst>
            </xdr:cNvPr>
            <xdr:cNvSpPr/>
          </xdr:nvSpPr>
          <xdr:spPr bwMode="auto">
            <a:xfrm>
              <a:off x="0" y="0"/>
              <a:ext cx="0" cy="0"/>
            </a:xfrm>
            <a:prstGeom prst="rect">
              <a:avLst/>
            </a:prstGeom>
            <a:solidFill>
              <a:srgbClr val="BAFF97"/>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Hinweis 3</a:t>
              </a:r>
            </a:p>
          </xdr:txBody>
        </xdr:sp>
        <xdr:clientData/>
      </xdr:twoCellAnchor>
    </mc:Choice>
    <mc:Fallback/>
  </mc:AlternateContent>
  <mc:AlternateContent xmlns:mc="http://schemas.openxmlformats.org/markup-compatibility/2006">
    <mc:Choice xmlns:a14="http://schemas.microsoft.com/office/drawing/2010/main" Requires="a14">
      <xdr:twoCellAnchor>
        <xdr:from>
          <xdr:col>12</xdr:col>
          <xdr:colOff>19050</xdr:colOff>
          <xdr:row>4</xdr:row>
          <xdr:rowOff>66675</xdr:rowOff>
        </xdr:from>
        <xdr:to>
          <xdr:col>13</xdr:col>
          <xdr:colOff>0</xdr:colOff>
          <xdr:row>5</xdr:row>
          <xdr:rowOff>123825</xdr:rowOff>
        </xdr:to>
        <xdr:sp macro="" textlink="">
          <xdr:nvSpPr>
            <xdr:cNvPr id="104452" name="Check Box 4" descr="Hinweis 3" hidden="1">
              <a:extLst>
                <a:ext uri="{63B3BB69-23CF-44E3-9099-C40C66FF867C}">
                  <a14:compatExt spid="_x0000_s104452"/>
                </a:ext>
                <a:ext uri="{FF2B5EF4-FFF2-40B4-BE49-F238E27FC236}">
                  <a16:creationId xmlns:a16="http://schemas.microsoft.com/office/drawing/2014/main" id="{00000000-0008-0000-0600-000004980100}"/>
                </a:ext>
              </a:extLst>
            </xdr:cNvPr>
            <xdr:cNvSpPr/>
          </xdr:nvSpPr>
          <xdr:spPr bwMode="auto">
            <a:xfrm>
              <a:off x="0" y="0"/>
              <a:ext cx="0" cy="0"/>
            </a:xfrm>
            <a:prstGeom prst="rect">
              <a:avLst/>
            </a:prstGeom>
            <a:solidFill>
              <a:srgbClr val="BAFF97"/>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Hinweis 4</a:t>
              </a:r>
            </a:p>
          </xdr:txBody>
        </xdr:sp>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12</xdr:col>
          <xdr:colOff>0</xdr:colOff>
          <xdr:row>1</xdr:row>
          <xdr:rowOff>0</xdr:rowOff>
        </xdr:from>
        <xdr:to>
          <xdr:col>13</xdr:col>
          <xdr:colOff>0</xdr:colOff>
          <xdr:row>1</xdr:row>
          <xdr:rowOff>228600</xdr:rowOff>
        </xdr:to>
        <xdr:sp macro="" textlink="">
          <xdr:nvSpPr>
            <xdr:cNvPr id="108545" name="Check Box 1" hidden="1">
              <a:extLst>
                <a:ext uri="{63B3BB69-23CF-44E3-9099-C40C66FF867C}">
                  <a14:compatExt spid="_x0000_s108545"/>
                </a:ext>
                <a:ext uri="{FF2B5EF4-FFF2-40B4-BE49-F238E27FC236}">
                  <a16:creationId xmlns:a16="http://schemas.microsoft.com/office/drawing/2014/main" id="{00000000-0008-0000-0700-000001A80100}"/>
                </a:ext>
              </a:extLst>
            </xdr:cNvPr>
            <xdr:cNvSpPr/>
          </xdr:nvSpPr>
          <xdr:spPr bwMode="auto">
            <a:xfrm>
              <a:off x="0" y="0"/>
              <a:ext cx="0" cy="0"/>
            </a:xfrm>
            <a:prstGeom prst="rect">
              <a:avLst/>
            </a:prstGeom>
            <a:solidFill>
              <a:srgbClr val="BAFF97"/>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Hinweis 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xdr:row>
          <xdr:rowOff>238125</xdr:rowOff>
        </xdr:from>
        <xdr:to>
          <xdr:col>13</xdr:col>
          <xdr:colOff>0</xdr:colOff>
          <xdr:row>2</xdr:row>
          <xdr:rowOff>209550</xdr:rowOff>
        </xdr:to>
        <xdr:sp macro="" textlink="">
          <xdr:nvSpPr>
            <xdr:cNvPr id="108546" name="Check Box 2" descr="Hinweis 2" hidden="1">
              <a:extLst>
                <a:ext uri="{63B3BB69-23CF-44E3-9099-C40C66FF867C}">
                  <a14:compatExt spid="_x0000_s108546"/>
                </a:ext>
                <a:ext uri="{FF2B5EF4-FFF2-40B4-BE49-F238E27FC236}">
                  <a16:creationId xmlns:a16="http://schemas.microsoft.com/office/drawing/2014/main" id="{00000000-0008-0000-0700-000002A80100}"/>
                </a:ext>
              </a:extLst>
            </xdr:cNvPr>
            <xdr:cNvSpPr/>
          </xdr:nvSpPr>
          <xdr:spPr bwMode="auto">
            <a:xfrm>
              <a:off x="0" y="0"/>
              <a:ext cx="0" cy="0"/>
            </a:xfrm>
            <a:prstGeom prst="rect">
              <a:avLst/>
            </a:prstGeom>
            <a:solidFill>
              <a:srgbClr val="BAFF97"/>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Hinweis 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xdr:row>
          <xdr:rowOff>219075</xdr:rowOff>
        </xdr:from>
        <xdr:to>
          <xdr:col>13</xdr:col>
          <xdr:colOff>0</xdr:colOff>
          <xdr:row>3</xdr:row>
          <xdr:rowOff>142875</xdr:rowOff>
        </xdr:to>
        <xdr:sp macro="" textlink="">
          <xdr:nvSpPr>
            <xdr:cNvPr id="108547" name="Check Box 3" descr="Hinweis 3" hidden="1">
              <a:extLst>
                <a:ext uri="{63B3BB69-23CF-44E3-9099-C40C66FF867C}">
                  <a14:compatExt spid="_x0000_s108547"/>
                </a:ext>
                <a:ext uri="{FF2B5EF4-FFF2-40B4-BE49-F238E27FC236}">
                  <a16:creationId xmlns:a16="http://schemas.microsoft.com/office/drawing/2014/main" id="{00000000-0008-0000-0700-000003A80100}"/>
                </a:ext>
              </a:extLst>
            </xdr:cNvPr>
            <xdr:cNvSpPr/>
          </xdr:nvSpPr>
          <xdr:spPr bwMode="auto">
            <a:xfrm>
              <a:off x="0" y="0"/>
              <a:ext cx="0" cy="0"/>
            </a:xfrm>
            <a:prstGeom prst="rect">
              <a:avLst/>
            </a:prstGeom>
            <a:solidFill>
              <a:srgbClr val="BAFF97"/>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Hinweis 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3</xdr:row>
          <xdr:rowOff>152400</xdr:rowOff>
        </xdr:from>
        <xdr:to>
          <xdr:col>13</xdr:col>
          <xdr:colOff>0</xdr:colOff>
          <xdr:row>4</xdr:row>
          <xdr:rowOff>152400</xdr:rowOff>
        </xdr:to>
        <xdr:sp macro="" textlink="">
          <xdr:nvSpPr>
            <xdr:cNvPr id="108548" name="Check Box 4" descr="Hinweis 3" hidden="1">
              <a:extLst>
                <a:ext uri="{63B3BB69-23CF-44E3-9099-C40C66FF867C}">
                  <a14:compatExt spid="_x0000_s108548"/>
                </a:ext>
                <a:ext uri="{FF2B5EF4-FFF2-40B4-BE49-F238E27FC236}">
                  <a16:creationId xmlns:a16="http://schemas.microsoft.com/office/drawing/2014/main" id="{00000000-0008-0000-0700-000004A80100}"/>
                </a:ext>
              </a:extLst>
            </xdr:cNvPr>
            <xdr:cNvSpPr/>
          </xdr:nvSpPr>
          <xdr:spPr bwMode="auto">
            <a:xfrm>
              <a:off x="0" y="0"/>
              <a:ext cx="0" cy="0"/>
            </a:xfrm>
            <a:prstGeom prst="rect">
              <a:avLst/>
            </a:prstGeom>
            <a:solidFill>
              <a:srgbClr val="BAFF97"/>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Hinweis 4</a:t>
              </a:r>
            </a:p>
          </xdr:txBody>
        </xdr:sp>
        <xdr:clientData/>
      </xdr:twoCellAnchor>
    </mc:Choice>
    <mc:Fallback/>
  </mc:AlternateContent>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12</xdr:col>
          <xdr:colOff>19050</xdr:colOff>
          <xdr:row>1</xdr:row>
          <xdr:rowOff>38100</xdr:rowOff>
        </xdr:from>
        <xdr:to>
          <xdr:col>13</xdr:col>
          <xdr:colOff>0</xdr:colOff>
          <xdr:row>2</xdr:row>
          <xdr:rowOff>19050</xdr:rowOff>
        </xdr:to>
        <xdr:sp macro="" textlink="">
          <xdr:nvSpPr>
            <xdr:cNvPr id="105473" name="Check Box 1" hidden="1">
              <a:extLst>
                <a:ext uri="{63B3BB69-23CF-44E3-9099-C40C66FF867C}">
                  <a14:compatExt spid="_x0000_s105473"/>
                </a:ext>
                <a:ext uri="{FF2B5EF4-FFF2-40B4-BE49-F238E27FC236}">
                  <a16:creationId xmlns:a16="http://schemas.microsoft.com/office/drawing/2014/main" id="{00000000-0008-0000-0800-0000019C0100}"/>
                </a:ext>
              </a:extLst>
            </xdr:cNvPr>
            <xdr:cNvSpPr/>
          </xdr:nvSpPr>
          <xdr:spPr bwMode="auto">
            <a:xfrm>
              <a:off x="0" y="0"/>
              <a:ext cx="0" cy="0"/>
            </a:xfrm>
            <a:prstGeom prst="rect">
              <a:avLst/>
            </a:prstGeom>
            <a:solidFill>
              <a:srgbClr val="BAFF97"/>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Hinweis 1</a:t>
              </a:r>
            </a:p>
          </xdr:txBody>
        </xdr:sp>
        <xdr:clientData/>
      </xdr:twoCellAnchor>
    </mc:Choice>
    <mc:Fallback/>
  </mc:AlternateContent>
  <mc:AlternateContent xmlns:mc="http://schemas.openxmlformats.org/markup-compatibility/2006">
    <mc:Choice xmlns:a14="http://schemas.microsoft.com/office/drawing/2010/main" Requires="a14">
      <xdr:twoCellAnchor>
        <xdr:from>
          <xdr:col>12</xdr:col>
          <xdr:colOff>19050</xdr:colOff>
          <xdr:row>2</xdr:row>
          <xdr:rowOff>19050</xdr:rowOff>
        </xdr:from>
        <xdr:to>
          <xdr:col>13</xdr:col>
          <xdr:colOff>0</xdr:colOff>
          <xdr:row>3</xdr:row>
          <xdr:rowOff>0</xdr:rowOff>
        </xdr:to>
        <xdr:sp macro="" textlink="">
          <xdr:nvSpPr>
            <xdr:cNvPr id="105474" name="Check Box 2" descr="Hinweis 2" hidden="1">
              <a:extLst>
                <a:ext uri="{63B3BB69-23CF-44E3-9099-C40C66FF867C}">
                  <a14:compatExt spid="_x0000_s105474"/>
                </a:ext>
                <a:ext uri="{FF2B5EF4-FFF2-40B4-BE49-F238E27FC236}">
                  <a16:creationId xmlns:a16="http://schemas.microsoft.com/office/drawing/2014/main" id="{00000000-0008-0000-0800-0000029C0100}"/>
                </a:ext>
              </a:extLst>
            </xdr:cNvPr>
            <xdr:cNvSpPr/>
          </xdr:nvSpPr>
          <xdr:spPr bwMode="auto">
            <a:xfrm>
              <a:off x="0" y="0"/>
              <a:ext cx="0" cy="0"/>
            </a:xfrm>
            <a:prstGeom prst="rect">
              <a:avLst/>
            </a:prstGeom>
            <a:solidFill>
              <a:srgbClr val="BAFF97"/>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Hinweis 2</a:t>
              </a:r>
            </a:p>
          </xdr:txBody>
        </xdr:sp>
        <xdr:clientData/>
      </xdr:twoCellAnchor>
    </mc:Choice>
    <mc:Fallback/>
  </mc:AlternateContent>
  <mc:AlternateContent xmlns:mc="http://schemas.openxmlformats.org/markup-compatibility/2006">
    <mc:Choice xmlns:a14="http://schemas.microsoft.com/office/drawing/2010/main" Requires="a14">
      <xdr:twoCellAnchor>
        <xdr:from>
          <xdr:col>12</xdr:col>
          <xdr:colOff>19050</xdr:colOff>
          <xdr:row>3</xdr:row>
          <xdr:rowOff>9525</xdr:rowOff>
        </xdr:from>
        <xdr:to>
          <xdr:col>13</xdr:col>
          <xdr:colOff>0</xdr:colOff>
          <xdr:row>4</xdr:row>
          <xdr:rowOff>57150</xdr:rowOff>
        </xdr:to>
        <xdr:sp macro="" textlink="">
          <xdr:nvSpPr>
            <xdr:cNvPr id="105475" name="Check Box 3" descr="Hinweis 3" hidden="1">
              <a:extLst>
                <a:ext uri="{63B3BB69-23CF-44E3-9099-C40C66FF867C}">
                  <a14:compatExt spid="_x0000_s105475"/>
                </a:ext>
                <a:ext uri="{FF2B5EF4-FFF2-40B4-BE49-F238E27FC236}">
                  <a16:creationId xmlns:a16="http://schemas.microsoft.com/office/drawing/2014/main" id="{00000000-0008-0000-0800-0000039C0100}"/>
                </a:ext>
              </a:extLst>
            </xdr:cNvPr>
            <xdr:cNvSpPr/>
          </xdr:nvSpPr>
          <xdr:spPr bwMode="auto">
            <a:xfrm>
              <a:off x="0" y="0"/>
              <a:ext cx="0" cy="0"/>
            </a:xfrm>
            <a:prstGeom prst="rect">
              <a:avLst/>
            </a:prstGeom>
            <a:solidFill>
              <a:srgbClr val="BAFF97"/>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Hinweis 3</a:t>
              </a:r>
            </a:p>
          </xdr:txBody>
        </xdr:sp>
        <xdr:clientData/>
      </xdr:twoCellAnchor>
    </mc:Choice>
    <mc:Fallback/>
  </mc:AlternateContent>
  <mc:AlternateContent xmlns:mc="http://schemas.openxmlformats.org/markup-compatibility/2006">
    <mc:Choice xmlns:a14="http://schemas.microsoft.com/office/drawing/2010/main" Requires="a14">
      <xdr:twoCellAnchor>
        <xdr:from>
          <xdr:col>12</xdr:col>
          <xdr:colOff>19050</xdr:colOff>
          <xdr:row>4</xdr:row>
          <xdr:rowOff>66675</xdr:rowOff>
        </xdr:from>
        <xdr:to>
          <xdr:col>13</xdr:col>
          <xdr:colOff>0</xdr:colOff>
          <xdr:row>5</xdr:row>
          <xdr:rowOff>123825</xdr:rowOff>
        </xdr:to>
        <xdr:sp macro="" textlink="">
          <xdr:nvSpPr>
            <xdr:cNvPr id="105476" name="Check Box 4" descr="Hinweis 3" hidden="1">
              <a:extLst>
                <a:ext uri="{63B3BB69-23CF-44E3-9099-C40C66FF867C}">
                  <a14:compatExt spid="_x0000_s105476"/>
                </a:ext>
                <a:ext uri="{FF2B5EF4-FFF2-40B4-BE49-F238E27FC236}">
                  <a16:creationId xmlns:a16="http://schemas.microsoft.com/office/drawing/2014/main" id="{00000000-0008-0000-0800-0000049C0100}"/>
                </a:ext>
              </a:extLst>
            </xdr:cNvPr>
            <xdr:cNvSpPr/>
          </xdr:nvSpPr>
          <xdr:spPr bwMode="auto">
            <a:xfrm>
              <a:off x="0" y="0"/>
              <a:ext cx="0" cy="0"/>
            </a:xfrm>
            <a:prstGeom prst="rect">
              <a:avLst/>
            </a:prstGeom>
            <a:solidFill>
              <a:srgbClr val="BAFF97"/>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Hinweis 4</a:t>
              </a:r>
            </a:p>
          </xdr:txBody>
        </xdr:sp>
        <xdr:clientData/>
      </xdr:twoCellAnchor>
    </mc:Choice>
    <mc:Fallback/>
  </mc:AlternateContent>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12</xdr:col>
          <xdr:colOff>19050</xdr:colOff>
          <xdr:row>1</xdr:row>
          <xdr:rowOff>38100</xdr:rowOff>
        </xdr:from>
        <xdr:to>
          <xdr:col>13</xdr:col>
          <xdr:colOff>0</xdr:colOff>
          <xdr:row>2</xdr:row>
          <xdr:rowOff>19050</xdr:rowOff>
        </xdr:to>
        <xdr:sp macro="" textlink="">
          <xdr:nvSpPr>
            <xdr:cNvPr id="112641" name="Check Box 1" hidden="1">
              <a:extLst>
                <a:ext uri="{63B3BB69-23CF-44E3-9099-C40C66FF867C}">
                  <a14:compatExt spid="_x0000_s112641"/>
                </a:ext>
                <a:ext uri="{FF2B5EF4-FFF2-40B4-BE49-F238E27FC236}">
                  <a16:creationId xmlns:a16="http://schemas.microsoft.com/office/drawing/2014/main" id="{00000000-0008-0000-0900-000001B80100}"/>
                </a:ext>
              </a:extLst>
            </xdr:cNvPr>
            <xdr:cNvSpPr/>
          </xdr:nvSpPr>
          <xdr:spPr bwMode="auto">
            <a:xfrm>
              <a:off x="0" y="0"/>
              <a:ext cx="0" cy="0"/>
            </a:xfrm>
            <a:prstGeom prst="rect">
              <a:avLst/>
            </a:prstGeom>
            <a:solidFill>
              <a:srgbClr val="BAFF97"/>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Hinweis 1</a:t>
              </a:r>
            </a:p>
          </xdr:txBody>
        </xdr:sp>
        <xdr:clientData/>
      </xdr:twoCellAnchor>
    </mc:Choice>
    <mc:Fallback/>
  </mc:AlternateContent>
  <mc:AlternateContent xmlns:mc="http://schemas.openxmlformats.org/markup-compatibility/2006">
    <mc:Choice xmlns:a14="http://schemas.microsoft.com/office/drawing/2010/main" Requires="a14">
      <xdr:twoCellAnchor>
        <xdr:from>
          <xdr:col>12</xdr:col>
          <xdr:colOff>19050</xdr:colOff>
          <xdr:row>2</xdr:row>
          <xdr:rowOff>19050</xdr:rowOff>
        </xdr:from>
        <xdr:to>
          <xdr:col>13</xdr:col>
          <xdr:colOff>0</xdr:colOff>
          <xdr:row>3</xdr:row>
          <xdr:rowOff>0</xdr:rowOff>
        </xdr:to>
        <xdr:sp macro="" textlink="">
          <xdr:nvSpPr>
            <xdr:cNvPr id="112642" name="Check Box 2" descr="Hinweis 2" hidden="1">
              <a:extLst>
                <a:ext uri="{63B3BB69-23CF-44E3-9099-C40C66FF867C}">
                  <a14:compatExt spid="_x0000_s112642"/>
                </a:ext>
                <a:ext uri="{FF2B5EF4-FFF2-40B4-BE49-F238E27FC236}">
                  <a16:creationId xmlns:a16="http://schemas.microsoft.com/office/drawing/2014/main" id="{00000000-0008-0000-0900-000002B80100}"/>
                </a:ext>
              </a:extLst>
            </xdr:cNvPr>
            <xdr:cNvSpPr/>
          </xdr:nvSpPr>
          <xdr:spPr bwMode="auto">
            <a:xfrm>
              <a:off x="0" y="0"/>
              <a:ext cx="0" cy="0"/>
            </a:xfrm>
            <a:prstGeom prst="rect">
              <a:avLst/>
            </a:prstGeom>
            <a:solidFill>
              <a:srgbClr val="BAFF97"/>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Hinweis 2</a:t>
              </a:r>
            </a:p>
          </xdr:txBody>
        </xdr:sp>
        <xdr:clientData/>
      </xdr:twoCellAnchor>
    </mc:Choice>
    <mc:Fallback/>
  </mc:AlternateContent>
  <mc:AlternateContent xmlns:mc="http://schemas.openxmlformats.org/markup-compatibility/2006">
    <mc:Choice xmlns:a14="http://schemas.microsoft.com/office/drawing/2010/main" Requires="a14">
      <xdr:twoCellAnchor>
        <xdr:from>
          <xdr:col>12</xdr:col>
          <xdr:colOff>19050</xdr:colOff>
          <xdr:row>3</xdr:row>
          <xdr:rowOff>9525</xdr:rowOff>
        </xdr:from>
        <xdr:to>
          <xdr:col>13</xdr:col>
          <xdr:colOff>0</xdr:colOff>
          <xdr:row>4</xdr:row>
          <xdr:rowOff>57150</xdr:rowOff>
        </xdr:to>
        <xdr:sp macro="" textlink="">
          <xdr:nvSpPr>
            <xdr:cNvPr id="112643" name="Check Box 3" descr="Hinweis 3" hidden="1">
              <a:extLst>
                <a:ext uri="{63B3BB69-23CF-44E3-9099-C40C66FF867C}">
                  <a14:compatExt spid="_x0000_s112643"/>
                </a:ext>
                <a:ext uri="{FF2B5EF4-FFF2-40B4-BE49-F238E27FC236}">
                  <a16:creationId xmlns:a16="http://schemas.microsoft.com/office/drawing/2014/main" id="{00000000-0008-0000-0900-000003B80100}"/>
                </a:ext>
              </a:extLst>
            </xdr:cNvPr>
            <xdr:cNvSpPr/>
          </xdr:nvSpPr>
          <xdr:spPr bwMode="auto">
            <a:xfrm>
              <a:off x="0" y="0"/>
              <a:ext cx="0" cy="0"/>
            </a:xfrm>
            <a:prstGeom prst="rect">
              <a:avLst/>
            </a:prstGeom>
            <a:solidFill>
              <a:srgbClr val="BAFF97"/>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Hinweis 3</a:t>
              </a:r>
            </a:p>
          </xdr:txBody>
        </xdr:sp>
        <xdr:clientData/>
      </xdr:twoCellAnchor>
    </mc:Choice>
    <mc:Fallback/>
  </mc:AlternateContent>
  <mc:AlternateContent xmlns:mc="http://schemas.openxmlformats.org/markup-compatibility/2006">
    <mc:Choice xmlns:a14="http://schemas.microsoft.com/office/drawing/2010/main" Requires="a14">
      <xdr:twoCellAnchor>
        <xdr:from>
          <xdr:col>12</xdr:col>
          <xdr:colOff>19050</xdr:colOff>
          <xdr:row>4</xdr:row>
          <xdr:rowOff>66675</xdr:rowOff>
        </xdr:from>
        <xdr:to>
          <xdr:col>13</xdr:col>
          <xdr:colOff>0</xdr:colOff>
          <xdr:row>5</xdr:row>
          <xdr:rowOff>123825</xdr:rowOff>
        </xdr:to>
        <xdr:sp macro="" textlink="">
          <xdr:nvSpPr>
            <xdr:cNvPr id="112644" name="Check Box 4" descr="Hinweis 3" hidden="1">
              <a:extLst>
                <a:ext uri="{63B3BB69-23CF-44E3-9099-C40C66FF867C}">
                  <a14:compatExt spid="_x0000_s112644"/>
                </a:ext>
                <a:ext uri="{FF2B5EF4-FFF2-40B4-BE49-F238E27FC236}">
                  <a16:creationId xmlns:a16="http://schemas.microsoft.com/office/drawing/2014/main" id="{00000000-0008-0000-0900-000004B80100}"/>
                </a:ext>
              </a:extLst>
            </xdr:cNvPr>
            <xdr:cNvSpPr/>
          </xdr:nvSpPr>
          <xdr:spPr bwMode="auto">
            <a:xfrm>
              <a:off x="0" y="0"/>
              <a:ext cx="0" cy="0"/>
            </a:xfrm>
            <a:prstGeom prst="rect">
              <a:avLst/>
            </a:prstGeom>
            <a:solidFill>
              <a:srgbClr val="BAFF97"/>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Hinweis 4</a:t>
              </a:r>
            </a:p>
          </xdr:txBody>
        </xdr:sp>
        <xdr:clientData/>
      </xdr:twoCellAnchor>
    </mc:Choice>
    <mc:Fallback/>
  </mc:AlternateContent>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12</xdr:col>
          <xdr:colOff>19050</xdr:colOff>
          <xdr:row>1</xdr:row>
          <xdr:rowOff>38100</xdr:rowOff>
        </xdr:from>
        <xdr:to>
          <xdr:col>13</xdr:col>
          <xdr:colOff>0</xdr:colOff>
          <xdr:row>2</xdr:row>
          <xdr:rowOff>19050</xdr:rowOff>
        </xdr:to>
        <xdr:sp macro="" textlink="">
          <xdr:nvSpPr>
            <xdr:cNvPr id="113665" name="Check Box 1" hidden="1">
              <a:extLst>
                <a:ext uri="{63B3BB69-23CF-44E3-9099-C40C66FF867C}">
                  <a14:compatExt spid="_x0000_s113665"/>
                </a:ext>
                <a:ext uri="{FF2B5EF4-FFF2-40B4-BE49-F238E27FC236}">
                  <a16:creationId xmlns:a16="http://schemas.microsoft.com/office/drawing/2014/main" id="{00000000-0008-0000-0A00-000001BC0100}"/>
                </a:ext>
              </a:extLst>
            </xdr:cNvPr>
            <xdr:cNvSpPr/>
          </xdr:nvSpPr>
          <xdr:spPr bwMode="auto">
            <a:xfrm>
              <a:off x="0" y="0"/>
              <a:ext cx="0" cy="0"/>
            </a:xfrm>
            <a:prstGeom prst="rect">
              <a:avLst/>
            </a:prstGeom>
            <a:solidFill>
              <a:srgbClr val="BAFF97"/>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Hinweis 1</a:t>
              </a:r>
            </a:p>
          </xdr:txBody>
        </xdr:sp>
        <xdr:clientData/>
      </xdr:twoCellAnchor>
    </mc:Choice>
    <mc:Fallback/>
  </mc:AlternateContent>
  <mc:AlternateContent xmlns:mc="http://schemas.openxmlformats.org/markup-compatibility/2006">
    <mc:Choice xmlns:a14="http://schemas.microsoft.com/office/drawing/2010/main" Requires="a14">
      <xdr:twoCellAnchor>
        <xdr:from>
          <xdr:col>12</xdr:col>
          <xdr:colOff>19050</xdr:colOff>
          <xdr:row>2</xdr:row>
          <xdr:rowOff>19050</xdr:rowOff>
        </xdr:from>
        <xdr:to>
          <xdr:col>13</xdr:col>
          <xdr:colOff>0</xdr:colOff>
          <xdr:row>3</xdr:row>
          <xdr:rowOff>0</xdr:rowOff>
        </xdr:to>
        <xdr:sp macro="" textlink="">
          <xdr:nvSpPr>
            <xdr:cNvPr id="113666" name="Check Box 2" descr="Hinweis 2" hidden="1">
              <a:extLst>
                <a:ext uri="{63B3BB69-23CF-44E3-9099-C40C66FF867C}">
                  <a14:compatExt spid="_x0000_s113666"/>
                </a:ext>
                <a:ext uri="{FF2B5EF4-FFF2-40B4-BE49-F238E27FC236}">
                  <a16:creationId xmlns:a16="http://schemas.microsoft.com/office/drawing/2014/main" id="{00000000-0008-0000-0A00-000002BC0100}"/>
                </a:ext>
              </a:extLst>
            </xdr:cNvPr>
            <xdr:cNvSpPr/>
          </xdr:nvSpPr>
          <xdr:spPr bwMode="auto">
            <a:xfrm>
              <a:off x="0" y="0"/>
              <a:ext cx="0" cy="0"/>
            </a:xfrm>
            <a:prstGeom prst="rect">
              <a:avLst/>
            </a:prstGeom>
            <a:solidFill>
              <a:srgbClr val="BAFF97"/>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Hinweis 2</a:t>
              </a:r>
            </a:p>
          </xdr:txBody>
        </xdr:sp>
        <xdr:clientData/>
      </xdr:twoCellAnchor>
    </mc:Choice>
    <mc:Fallback/>
  </mc:AlternateContent>
  <mc:AlternateContent xmlns:mc="http://schemas.openxmlformats.org/markup-compatibility/2006">
    <mc:Choice xmlns:a14="http://schemas.microsoft.com/office/drawing/2010/main" Requires="a14">
      <xdr:twoCellAnchor>
        <xdr:from>
          <xdr:col>12</xdr:col>
          <xdr:colOff>19050</xdr:colOff>
          <xdr:row>3</xdr:row>
          <xdr:rowOff>9525</xdr:rowOff>
        </xdr:from>
        <xdr:to>
          <xdr:col>13</xdr:col>
          <xdr:colOff>0</xdr:colOff>
          <xdr:row>4</xdr:row>
          <xdr:rowOff>57150</xdr:rowOff>
        </xdr:to>
        <xdr:sp macro="" textlink="">
          <xdr:nvSpPr>
            <xdr:cNvPr id="113667" name="Check Box 3" descr="Hinweis 3" hidden="1">
              <a:extLst>
                <a:ext uri="{63B3BB69-23CF-44E3-9099-C40C66FF867C}">
                  <a14:compatExt spid="_x0000_s113667"/>
                </a:ext>
                <a:ext uri="{FF2B5EF4-FFF2-40B4-BE49-F238E27FC236}">
                  <a16:creationId xmlns:a16="http://schemas.microsoft.com/office/drawing/2014/main" id="{00000000-0008-0000-0A00-000003BC0100}"/>
                </a:ext>
              </a:extLst>
            </xdr:cNvPr>
            <xdr:cNvSpPr/>
          </xdr:nvSpPr>
          <xdr:spPr bwMode="auto">
            <a:xfrm>
              <a:off x="0" y="0"/>
              <a:ext cx="0" cy="0"/>
            </a:xfrm>
            <a:prstGeom prst="rect">
              <a:avLst/>
            </a:prstGeom>
            <a:solidFill>
              <a:srgbClr val="BAFF97"/>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Hinweis 3</a:t>
              </a:r>
            </a:p>
          </xdr:txBody>
        </xdr:sp>
        <xdr:clientData/>
      </xdr:twoCellAnchor>
    </mc:Choice>
    <mc:Fallback/>
  </mc:AlternateContent>
  <mc:AlternateContent xmlns:mc="http://schemas.openxmlformats.org/markup-compatibility/2006">
    <mc:Choice xmlns:a14="http://schemas.microsoft.com/office/drawing/2010/main" Requires="a14">
      <xdr:twoCellAnchor>
        <xdr:from>
          <xdr:col>12</xdr:col>
          <xdr:colOff>19050</xdr:colOff>
          <xdr:row>4</xdr:row>
          <xdr:rowOff>66675</xdr:rowOff>
        </xdr:from>
        <xdr:to>
          <xdr:col>13</xdr:col>
          <xdr:colOff>0</xdr:colOff>
          <xdr:row>5</xdr:row>
          <xdr:rowOff>123825</xdr:rowOff>
        </xdr:to>
        <xdr:sp macro="" textlink="">
          <xdr:nvSpPr>
            <xdr:cNvPr id="113668" name="Check Box 4" descr="Hinweis 3" hidden="1">
              <a:extLst>
                <a:ext uri="{63B3BB69-23CF-44E3-9099-C40C66FF867C}">
                  <a14:compatExt spid="_x0000_s113668"/>
                </a:ext>
                <a:ext uri="{FF2B5EF4-FFF2-40B4-BE49-F238E27FC236}">
                  <a16:creationId xmlns:a16="http://schemas.microsoft.com/office/drawing/2014/main" id="{00000000-0008-0000-0A00-000004BC0100}"/>
                </a:ext>
              </a:extLst>
            </xdr:cNvPr>
            <xdr:cNvSpPr/>
          </xdr:nvSpPr>
          <xdr:spPr bwMode="auto">
            <a:xfrm>
              <a:off x="0" y="0"/>
              <a:ext cx="0" cy="0"/>
            </a:xfrm>
            <a:prstGeom prst="rect">
              <a:avLst/>
            </a:prstGeom>
            <a:solidFill>
              <a:srgbClr val="BAFF97"/>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Hinweis 4</a:t>
              </a:r>
            </a:p>
          </xdr:txBody>
        </xdr:sp>
        <xdr:clientData/>
      </xdr:twoCellAnchor>
    </mc:Choice>
    <mc:Fallback/>
  </mc:AlternateContent>
</xdr:wsDr>
</file>

<file path=xl/drawings/drawing1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12</xdr:col>
          <xdr:colOff>0</xdr:colOff>
          <xdr:row>1</xdr:row>
          <xdr:rowOff>0</xdr:rowOff>
        </xdr:from>
        <xdr:to>
          <xdr:col>13</xdr:col>
          <xdr:colOff>0</xdr:colOff>
          <xdr:row>1</xdr:row>
          <xdr:rowOff>228600</xdr:rowOff>
        </xdr:to>
        <xdr:sp macro="" textlink="">
          <xdr:nvSpPr>
            <xdr:cNvPr id="109569" name="Check Box 1" hidden="1">
              <a:extLst>
                <a:ext uri="{63B3BB69-23CF-44E3-9099-C40C66FF867C}">
                  <a14:compatExt spid="_x0000_s109569"/>
                </a:ext>
                <a:ext uri="{FF2B5EF4-FFF2-40B4-BE49-F238E27FC236}">
                  <a16:creationId xmlns:a16="http://schemas.microsoft.com/office/drawing/2014/main" id="{00000000-0008-0000-0B00-000001AC0100}"/>
                </a:ext>
              </a:extLst>
            </xdr:cNvPr>
            <xdr:cNvSpPr/>
          </xdr:nvSpPr>
          <xdr:spPr bwMode="auto">
            <a:xfrm>
              <a:off x="0" y="0"/>
              <a:ext cx="0" cy="0"/>
            </a:xfrm>
            <a:prstGeom prst="rect">
              <a:avLst/>
            </a:prstGeom>
            <a:solidFill>
              <a:srgbClr val="BAFF97"/>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Hinweis 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xdr:row>
          <xdr:rowOff>238125</xdr:rowOff>
        </xdr:from>
        <xdr:to>
          <xdr:col>13</xdr:col>
          <xdr:colOff>0</xdr:colOff>
          <xdr:row>2</xdr:row>
          <xdr:rowOff>209550</xdr:rowOff>
        </xdr:to>
        <xdr:sp macro="" textlink="">
          <xdr:nvSpPr>
            <xdr:cNvPr id="109570" name="Check Box 2" descr="Hinweis 2" hidden="1">
              <a:extLst>
                <a:ext uri="{63B3BB69-23CF-44E3-9099-C40C66FF867C}">
                  <a14:compatExt spid="_x0000_s109570"/>
                </a:ext>
                <a:ext uri="{FF2B5EF4-FFF2-40B4-BE49-F238E27FC236}">
                  <a16:creationId xmlns:a16="http://schemas.microsoft.com/office/drawing/2014/main" id="{00000000-0008-0000-0B00-000002AC0100}"/>
                </a:ext>
              </a:extLst>
            </xdr:cNvPr>
            <xdr:cNvSpPr/>
          </xdr:nvSpPr>
          <xdr:spPr bwMode="auto">
            <a:xfrm>
              <a:off x="0" y="0"/>
              <a:ext cx="0" cy="0"/>
            </a:xfrm>
            <a:prstGeom prst="rect">
              <a:avLst/>
            </a:prstGeom>
            <a:solidFill>
              <a:srgbClr val="BAFF97"/>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Hinweis 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xdr:row>
          <xdr:rowOff>219075</xdr:rowOff>
        </xdr:from>
        <xdr:to>
          <xdr:col>13</xdr:col>
          <xdr:colOff>0</xdr:colOff>
          <xdr:row>3</xdr:row>
          <xdr:rowOff>142875</xdr:rowOff>
        </xdr:to>
        <xdr:sp macro="" textlink="">
          <xdr:nvSpPr>
            <xdr:cNvPr id="109571" name="Check Box 3" descr="Hinweis 3" hidden="1">
              <a:extLst>
                <a:ext uri="{63B3BB69-23CF-44E3-9099-C40C66FF867C}">
                  <a14:compatExt spid="_x0000_s109571"/>
                </a:ext>
                <a:ext uri="{FF2B5EF4-FFF2-40B4-BE49-F238E27FC236}">
                  <a16:creationId xmlns:a16="http://schemas.microsoft.com/office/drawing/2014/main" id="{00000000-0008-0000-0B00-000003AC0100}"/>
                </a:ext>
              </a:extLst>
            </xdr:cNvPr>
            <xdr:cNvSpPr/>
          </xdr:nvSpPr>
          <xdr:spPr bwMode="auto">
            <a:xfrm>
              <a:off x="0" y="0"/>
              <a:ext cx="0" cy="0"/>
            </a:xfrm>
            <a:prstGeom prst="rect">
              <a:avLst/>
            </a:prstGeom>
            <a:solidFill>
              <a:srgbClr val="BAFF97"/>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Hinweis 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3</xdr:row>
          <xdr:rowOff>152400</xdr:rowOff>
        </xdr:from>
        <xdr:to>
          <xdr:col>13</xdr:col>
          <xdr:colOff>0</xdr:colOff>
          <xdr:row>4</xdr:row>
          <xdr:rowOff>152400</xdr:rowOff>
        </xdr:to>
        <xdr:sp macro="" textlink="">
          <xdr:nvSpPr>
            <xdr:cNvPr id="109572" name="Check Box 4" descr="Hinweis 3" hidden="1">
              <a:extLst>
                <a:ext uri="{63B3BB69-23CF-44E3-9099-C40C66FF867C}">
                  <a14:compatExt spid="_x0000_s109572"/>
                </a:ext>
                <a:ext uri="{FF2B5EF4-FFF2-40B4-BE49-F238E27FC236}">
                  <a16:creationId xmlns:a16="http://schemas.microsoft.com/office/drawing/2014/main" id="{00000000-0008-0000-0B00-000004AC0100}"/>
                </a:ext>
              </a:extLst>
            </xdr:cNvPr>
            <xdr:cNvSpPr/>
          </xdr:nvSpPr>
          <xdr:spPr bwMode="auto">
            <a:xfrm>
              <a:off x="0" y="0"/>
              <a:ext cx="0" cy="0"/>
            </a:xfrm>
            <a:prstGeom prst="rect">
              <a:avLst/>
            </a:prstGeom>
            <a:solidFill>
              <a:srgbClr val="BAFF97"/>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Hinweis 4</a:t>
              </a:r>
            </a:p>
          </xdr:txBody>
        </xdr:sp>
        <xdr:clientData/>
      </xdr:twoCellAnchor>
    </mc:Choice>
    <mc:Fallback/>
  </mc:AlternateContent>
</xdr:wsDr>
</file>

<file path=xl/drawings/drawing1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12</xdr:col>
          <xdr:colOff>0</xdr:colOff>
          <xdr:row>1</xdr:row>
          <xdr:rowOff>0</xdr:rowOff>
        </xdr:from>
        <xdr:to>
          <xdr:col>13</xdr:col>
          <xdr:colOff>0</xdr:colOff>
          <xdr:row>1</xdr:row>
          <xdr:rowOff>228600</xdr:rowOff>
        </xdr:to>
        <xdr:sp macro="" textlink="">
          <xdr:nvSpPr>
            <xdr:cNvPr id="116737" name="Check Box 1" hidden="1">
              <a:extLst>
                <a:ext uri="{63B3BB69-23CF-44E3-9099-C40C66FF867C}">
                  <a14:compatExt spid="_x0000_s116737"/>
                </a:ext>
                <a:ext uri="{FF2B5EF4-FFF2-40B4-BE49-F238E27FC236}">
                  <a16:creationId xmlns:a16="http://schemas.microsoft.com/office/drawing/2014/main" id="{00000000-0008-0000-0C00-000001C80100}"/>
                </a:ext>
              </a:extLst>
            </xdr:cNvPr>
            <xdr:cNvSpPr/>
          </xdr:nvSpPr>
          <xdr:spPr bwMode="auto">
            <a:xfrm>
              <a:off x="0" y="0"/>
              <a:ext cx="0" cy="0"/>
            </a:xfrm>
            <a:prstGeom prst="rect">
              <a:avLst/>
            </a:prstGeom>
            <a:solidFill>
              <a:srgbClr val="BAFF97"/>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Hinweis 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xdr:row>
          <xdr:rowOff>238125</xdr:rowOff>
        </xdr:from>
        <xdr:to>
          <xdr:col>13</xdr:col>
          <xdr:colOff>0</xdr:colOff>
          <xdr:row>2</xdr:row>
          <xdr:rowOff>209550</xdr:rowOff>
        </xdr:to>
        <xdr:sp macro="" textlink="">
          <xdr:nvSpPr>
            <xdr:cNvPr id="116738" name="Check Box 2" descr="Hinweis 2" hidden="1">
              <a:extLst>
                <a:ext uri="{63B3BB69-23CF-44E3-9099-C40C66FF867C}">
                  <a14:compatExt spid="_x0000_s116738"/>
                </a:ext>
                <a:ext uri="{FF2B5EF4-FFF2-40B4-BE49-F238E27FC236}">
                  <a16:creationId xmlns:a16="http://schemas.microsoft.com/office/drawing/2014/main" id="{00000000-0008-0000-0C00-000002C80100}"/>
                </a:ext>
              </a:extLst>
            </xdr:cNvPr>
            <xdr:cNvSpPr/>
          </xdr:nvSpPr>
          <xdr:spPr bwMode="auto">
            <a:xfrm>
              <a:off x="0" y="0"/>
              <a:ext cx="0" cy="0"/>
            </a:xfrm>
            <a:prstGeom prst="rect">
              <a:avLst/>
            </a:prstGeom>
            <a:solidFill>
              <a:srgbClr val="BAFF97"/>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Hinweis 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xdr:row>
          <xdr:rowOff>219075</xdr:rowOff>
        </xdr:from>
        <xdr:to>
          <xdr:col>13</xdr:col>
          <xdr:colOff>0</xdr:colOff>
          <xdr:row>3</xdr:row>
          <xdr:rowOff>142875</xdr:rowOff>
        </xdr:to>
        <xdr:sp macro="" textlink="">
          <xdr:nvSpPr>
            <xdr:cNvPr id="116739" name="Check Box 3" descr="Hinweis 3" hidden="1">
              <a:extLst>
                <a:ext uri="{63B3BB69-23CF-44E3-9099-C40C66FF867C}">
                  <a14:compatExt spid="_x0000_s116739"/>
                </a:ext>
                <a:ext uri="{FF2B5EF4-FFF2-40B4-BE49-F238E27FC236}">
                  <a16:creationId xmlns:a16="http://schemas.microsoft.com/office/drawing/2014/main" id="{00000000-0008-0000-0C00-000003C80100}"/>
                </a:ext>
              </a:extLst>
            </xdr:cNvPr>
            <xdr:cNvSpPr/>
          </xdr:nvSpPr>
          <xdr:spPr bwMode="auto">
            <a:xfrm>
              <a:off x="0" y="0"/>
              <a:ext cx="0" cy="0"/>
            </a:xfrm>
            <a:prstGeom prst="rect">
              <a:avLst/>
            </a:prstGeom>
            <a:solidFill>
              <a:srgbClr val="BAFF97"/>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Hinweis 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3</xdr:row>
          <xdr:rowOff>152400</xdr:rowOff>
        </xdr:from>
        <xdr:to>
          <xdr:col>13</xdr:col>
          <xdr:colOff>0</xdr:colOff>
          <xdr:row>4</xdr:row>
          <xdr:rowOff>152400</xdr:rowOff>
        </xdr:to>
        <xdr:sp macro="" textlink="">
          <xdr:nvSpPr>
            <xdr:cNvPr id="116740" name="Check Box 4" descr="Hinweis 3" hidden="1">
              <a:extLst>
                <a:ext uri="{63B3BB69-23CF-44E3-9099-C40C66FF867C}">
                  <a14:compatExt spid="_x0000_s116740"/>
                </a:ext>
                <a:ext uri="{FF2B5EF4-FFF2-40B4-BE49-F238E27FC236}">
                  <a16:creationId xmlns:a16="http://schemas.microsoft.com/office/drawing/2014/main" id="{00000000-0008-0000-0C00-000004C80100}"/>
                </a:ext>
              </a:extLst>
            </xdr:cNvPr>
            <xdr:cNvSpPr/>
          </xdr:nvSpPr>
          <xdr:spPr bwMode="auto">
            <a:xfrm>
              <a:off x="0" y="0"/>
              <a:ext cx="0" cy="0"/>
            </a:xfrm>
            <a:prstGeom prst="rect">
              <a:avLst/>
            </a:prstGeom>
            <a:solidFill>
              <a:srgbClr val="BAFF97"/>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Hinweis 4</a:t>
              </a:r>
            </a:p>
          </xdr:txBody>
        </xdr:sp>
        <xdr:clientData/>
      </xdr:twoCellAnchor>
    </mc:Choice>
    <mc:Fallback/>
  </mc:AlternateContent>
</xdr:wsDr>
</file>

<file path=xl/drawings/drawing1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12</xdr:col>
          <xdr:colOff>19050</xdr:colOff>
          <xdr:row>1</xdr:row>
          <xdr:rowOff>38100</xdr:rowOff>
        </xdr:from>
        <xdr:to>
          <xdr:col>13</xdr:col>
          <xdr:colOff>0</xdr:colOff>
          <xdr:row>2</xdr:row>
          <xdr:rowOff>19050</xdr:rowOff>
        </xdr:to>
        <xdr:sp macro="" textlink="">
          <xdr:nvSpPr>
            <xdr:cNvPr id="106497" name="Check Box 1" hidden="1">
              <a:extLst>
                <a:ext uri="{63B3BB69-23CF-44E3-9099-C40C66FF867C}">
                  <a14:compatExt spid="_x0000_s106497"/>
                </a:ext>
                <a:ext uri="{FF2B5EF4-FFF2-40B4-BE49-F238E27FC236}">
                  <a16:creationId xmlns:a16="http://schemas.microsoft.com/office/drawing/2014/main" id="{00000000-0008-0000-0D00-000001A00100}"/>
                </a:ext>
              </a:extLst>
            </xdr:cNvPr>
            <xdr:cNvSpPr/>
          </xdr:nvSpPr>
          <xdr:spPr bwMode="auto">
            <a:xfrm>
              <a:off x="0" y="0"/>
              <a:ext cx="0" cy="0"/>
            </a:xfrm>
            <a:prstGeom prst="rect">
              <a:avLst/>
            </a:prstGeom>
            <a:solidFill>
              <a:srgbClr val="BAFF97"/>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Hinweis 1</a:t>
              </a:r>
            </a:p>
          </xdr:txBody>
        </xdr:sp>
        <xdr:clientData/>
      </xdr:twoCellAnchor>
    </mc:Choice>
    <mc:Fallback/>
  </mc:AlternateContent>
  <mc:AlternateContent xmlns:mc="http://schemas.openxmlformats.org/markup-compatibility/2006">
    <mc:Choice xmlns:a14="http://schemas.microsoft.com/office/drawing/2010/main" Requires="a14">
      <xdr:twoCellAnchor>
        <xdr:from>
          <xdr:col>12</xdr:col>
          <xdr:colOff>19050</xdr:colOff>
          <xdr:row>2</xdr:row>
          <xdr:rowOff>19050</xdr:rowOff>
        </xdr:from>
        <xdr:to>
          <xdr:col>13</xdr:col>
          <xdr:colOff>0</xdr:colOff>
          <xdr:row>3</xdr:row>
          <xdr:rowOff>0</xdr:rowOff>
        </xdr:to>
        <xdr:sp macro="" textlink="">
          <xdr:nvSpPr>
            <xdr:cNvPr id="106498" name="Check Box 2" descr="Hinweis 2" hidden="1">
              <a:extLst>
                <a:ext uri="{63B3BB69-23CF-44E3-9099-C40C66FF867C}">
                  <a14:compatExt spid="_x0000_s106498"/>
                </a:ext>
                <a:ext uri="{FF2B5EF4-FFF2-40B4-BE49-F238E27FC236}">
                  <a16:creationId xmlns:a16="http://schemas.microsoft.com/office/drawing/2014/main" id="{00000000-0008-0000-0D00-000002A00100}"/>
                </a:ext>
              </a:extLst>
            </xdr:cNvPr>
            <xdr:cNvSpPr/>
          </xdr:nvSpPr>
          <xdr:spPr bwMode="auto">
            <a:xfrm>
              <a:off x="0" y="0"/>
              <a:ext cx="0" cy="0"/>
            </a:xfrm>
            <a:prstGeom prst="rect">
              <a:avLst/>
            </a:prstGeom>
            <a:solidFill>
              <a:srgbClr val="BAFF97"/>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Hinweis 2</a:t>
              </a:r>
            </a:p>
          </xdr:txBody>
        </xdr:sp>
        <xdr:clientData/>
      </xdr:twoCellAnchor>
    </mc:Choice>
    <mc:Fallback/>
  </mc:AlternateContent>
  <mc:AlternateContent xmlns:mc="http://schemas.openxmlformats.org/markup-compatibility/2006">
    <mc:Choice xmlns:a14="http://schemas.microsoft.com/office/drawing/2010/main" Requires="a14">
      <xdr:twoCellAnchor>
        <xdr:from>
          <xdr:col>12</xdr:col>
          <xdr:colOff>19050</xdr:colOff>
          <xdr:row>3</xdr:row>
          <xdr:rowOff>9525</xdr:rowOff>
        </xdr:from>
        <xdr:to>
          <xdr:col>13</xdr:col>
          <xdr:colOff>0</xdr:colOff>
          <xdr:row>4</xdr:row>
          <xdr:rowOff>57150</xdr:rowOff>
        </xdr:to>
        <xdr:sp macro="" textlink="">
          <xdr:nvSpPr>
            <xdr:cNvPr id="106499" name="Check Box 3" descr="Hinweis 3" hidden="1">
              <a:extLst>
                <a:ext uri="{63B3BB69-23CF-44E3-9099-C40C66FF867C}">
                  <a14:compatExt spid="_x0000_s106499"/>
                </a:ext>
                <a:ext uri="{FF2B5EF4-FFF2-40B4-BE49-F238E27FC236}">
                  <a16:creationId xmlns:a16="http://schemas.microsoft.com/office/drawing/2014/main" id="{00000000-0008-0000-0D00-000003A00100}"/>
                </a:ext>
              </a:extLst>
            </xdr:cNvPr>
            <xdr:cNvSpPr/>
          </xdr:nvSpPr>
          <xdr:spPr bwMode="auto">
            <a:xfrm>
              <a:off x="0" y="0"/>
              <a:ext cx="0" cy="0"/>
            </a:xfrm>
            <a:prstGeom prst="rect">
              <a:avLst/>
            </a:prstGeom>
            <a:solidFill>
              <a:srgbClr val="BAFF97"/>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Hinweis 3</a:t>
              </a:r>
            </a:p>
          </xdr:txBody>
        </xdr:sp>
        <xdr:clientData/>
      </xdr:twoCellAnchor>
    </mc:Choice>
    <mc:Fallback/>
  </mc:AlternateContent>
  <mc:AlternateContent xmlns:mc="http://schemas.openxmlformats.org/markup-compatibility/2006">
    <mc:Choice xmlns:a14="http://schemas.microsoft.com/office/drawing/2010/main" Requires="a14">
      <xdr:twoCellAnchor>
        <xdr:from>
          <xdr:col>12</xdr:col>
          <xdr:colOff>19050</xdr:colOff>
          <xdr:row>4</xdr:row>
          <xdr:rowOff>66675</xdr:rowOff>
        </xdr:from>
        <xdr:to>
          <xdr:col>13</xdr:col>
          <xdr:colOff>0</xdr:colOff>
          <xdr:row>5</xdr:row>
          <xdr:rowOff>123825</xdr:rowOff>
        </xdr:to>
        <xdr:sp macro="" textlink="">
          <xdr:nvSpPr>
            <xdr:cNvPr id="106500" name="Check Box 4" descr="Hinweis 3" hidden="1">
              <a:extLst>
                <a:ext uri="{63B3BB69-23CF-44E3-9099-C40C66FF867C}">
                  <a14:compatExt spid="_x0000_s106500"/>
                </a:ext>
                <a:ext uri="{FF2B5EF4-FFF2-40B4-BE49-F238E27FC236}">
                  <a16:creationId xmlns:a16="http://schemas.microsoft.com/office/drawing/2014/main" id="{00000000-0008-0000-0D00-000004A00100}"/>
                </a:ext>
              </a:extLst>
            </xdr:cNvPr>
            <xdr:cNvSpPr/>
          </xdr:nvSpPr>
          <xdr:spPr bwMode="auto">
            <a:xfrm>
              <a:off x="0" y="0"/>
              <a:ext cx="0" cy="0"/>
            </a:xfrm>
            <a:prstGeom prst="rect">
              <a:avLst/>
            </a:prstGeom>
            <a:solidFill>
              <a:srgbClr val="BAFF97"/>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Hinweis 4</a:t>
              </a:r>
            </a:p>
          </xdr:txBody>
        </xdr:sp>
        <xdr:clientData/>
      </xdr:twoCellAnchor>
    </mc:Choice>
    <mc:Fallback/>
  </mc:AlternateContent>
</xdr:wsDr>
</file>

<file path=xl/drawings/drawing1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12</xdr:col>
          <xdr:colOff>19050</xdr:colOff>
          <xdr:row>1</xdr:row>
          <xdr:rowOff>38100</xdr:rowOff>
        </xdr:from>
        <xdr:to>
          <xdr:col>13</xdr:col>
          <xdr:colOff>0</xdr:colOff>
          <xdr:row>2</xdr:row>
          <xdr:rowOff>19050</xdr:rowOff>
        </xdr:to>
        <xdr:sp macro="" textlink="">
          <xdr:nvSpPr>
            <xdr:cNvPr id="114689" name="Check Box 1" hidden="1">
              <a:extLst>
                <a:ext uri="{63B3BB69-23CF-44E3-9099-C40C66FF867C}">
                  <a14:compatExt spid="_x0000_s114689"/>
                </a:ext>
                <a:ext uri="{FF2B5EF4-FFF2-40B4-BE49-F238E27FC236}">
                  <a16:creationId xmlns:a16="http://schemas.microsoft.com/office/drawing/2014/main" id="{00000000-0008-0000-0E00-000001C00100}"/>
                </a:ext>
              </a:extLst>
            </xdr:cNvPr>
            <xdr:cNvSpPr/>
          </xdr:nvSpPr>
          <xdr:spPr bwMode="auto">
            <a:xfrm>
              <a:off x="0" y="0"/>
              <a:ext cx="0" cy="0"/>
            </a:xfrm>
            <a:prstGeom prst="rect">
              <a:avLst/>
            </a:prstGeom>
            <a:solidFill>
              <a:srgbClr val="BAFF97"/>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Hinweis 1</a:t>
              </a:r>
            </a:p>
          </xdr:txBody>
        </xdr:sp>
        <xdr:clientData/>
      </xdr:twoCellAnchor>
    </mc:Choice>
    <mc:Fallback/>
  </mc:AlternateContent>
  <mc:AlternateContent xmlns:mc="http://schemas.openxmlformats.org/markup-compatibility/2006">
    <mc:Choice xmlns:a14="http://schemas.microsoft.com/office/drawing/2010/main" Requires="a14">
      <xdr:twoCellAnchor>
        <xdr:from>
          <xdr:col>12</xdr:col>
          <xdr:colOff>19050</xdr:colOff>
          <xdr:row>2</xdr:row>
          <xdr:rowOff>19050</xdr:rowOff>
        </xdr:from>
        <xdr:to>
          <xdr:col>13</xdr:col>
          <xdr:colOff>0</xdr:colOff>
          <xdr:row>3</xdr:row>
          <xdr:rowOff>0</xdr:rowOff>
        </xdr:to>
        <xdr:sp macro="" textlink="">
          <xdr:nvSpPr>
            <xdr:cNvPr id="114690" name="Check Box 2" descr="Hinweis 2" hidden="1">
              <a:extLst>
                <a:ext uri="{63B3BB69-23CF-44E3-9099-C40C66FF867C}">
                  <a14:compatExt spid="_x0000_s114690"/>
                </a:ext>
                <a:ext uri="{FF2B5EF4-FFF2-40B4-BE49-F238E27FC236}">
                  <a16:creationId xmlns:a16="http://schemas.microsoft.com/office/drawing/2014/main" id="{00000000-0008-0000-0E00-000002C00100}"/>
                </a:ext>
              </a:extLst>
            </xdr:cNvPr>
            <xdr:cNvSpPr/>
          </xdr:nvSpPr>
          <xdr:spPr bwMode="auto">
            <a:xfrm>
              <a:off x="0" y="0"/>
              <a:ext cx="0" cy="0"/>
            </a:xfrm>
            <a:prstGeom prst="rect">
              <a:avLst/>
            </a:prstGeom>
            <a:solidFill>
              <a:srgbClr val="BAFF97"/>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Hinweis 2</a:t>
              </a:r>
            </a:p>
          </xdr:txBody>
        </xdr:sp>
        <xdr:clientData/>
      </xdr:twoCellAnchor>
    </mc:Choice>
    <mc:Fallback/>
  </mc:AlternateContent>
  <mc:AlternateContent xmlns:mc="http://schemas.openxmlformats.org/markup-compatibility/2006">
    <mc:Choice xmlns:a14="http://schemas.microsoft.com/office/drawing/2010/main" Requires="a14">
      <xdr:twoCellAnchor>
        <xdr:from>
          <xdr:col>12</xdr:col>
          <xdr:colOff>19050</xdr:colOff>
          <xdr:row>3</xdr:row>
          <xdr:rowOff>9525</xdr:rowOff>
        </xdr:from>
        <xdr:to>
          <xdr:col>13</xdr:col>
          <xdr:colOff>0</xdr:colOff>
          <xdr:row>4</xdr:row>
          <xdr:rowOff>57150</xdr:rowOff>
        </xdr:to>
        <xdr:sp macro="" textlink="">
          <xdr:nvSpPr>
            <xdr:cNvPr id="114691" name="Check Box 3" descr="Hinweis 3" hidden="1">
              <a:extLst>
                <a:ext uri="{63B3BB69-23CF-44E3-9099-C40C66FF867C}">
                  <a14:compatExt spid="_x0000_s114691"/>
                </a:ext>
                <a:ext uri="{FF2B5EF4-FFF2-40B4-BE49-F238E27FC236}">
                  <a16:creationId xmlns:a16="http://schemas.microsoft.com/office/drawing/2014/main" id="{00000000-0008-0000-0E00-000003C00100}"/>
                </a:ext>
              </a:extLst>
            </xdr:cNvPr>
            <xdr:cNvSpPr/>
          </xdr:nvSpPr>
          <xdr:spPr bwMode="auto">
            <a:xfrm>
              <a:off x="0" y="0"/>
              <a:ext cx="0" cy="0"/>
            </a:xfrm>
            <a:prstGeom prst="rect">
              <a:avLst/>
            </a:prstGeom>
            <a:solidFill>
              <a:srgbClr val="BAFF97"/>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Hinweis 3</a:t>
              </a:r>
            </a:p>
          </xdr:txBody>
        </xdr:sp>
        <xdr:clientData/>
      </xdr:twoCellAnchor>
    </mc:Choice>
    <mc:Fallback/>
  </mc:AlternateContent>
  <mc:AlternateContent xmlns:mc="http://schemas.openxmlformats.org/markup-compatibility/2006">
    <mc:Choice xmlns:a14="http://schemas.microsoft.com/office/drawing/2010/main" Requires="a14">
      <xdr:twoCellAnchor>
        <xdr:from>
          <xdr:col>12</xdr:col>
          <xdr:colOff>19050</xdr:colOff>
          <xdr:row>4</xdr:row>
          <xdr:rowOff>66675</xdr:rowOff>
        </xdr:from>
        <xdr:to>
          <xdr:col>13</xdr:col>
          <xdr:colOff>0</xdr:colOff>
          <xdr:row>5</xdr:row>
          <xdr:rowOff>123825</xdr:rowOff>
        </xdr:to>
        <xdr:sp macro="" textlink="">
          <xdr:nvSpPr>
            <xdr:cNvPr id="114692" name="Check Box 4" descr="Hinweis 3" hidden="1">
              <a:extLst>
                <a:ext uri="{63B3BB69-23CF-44E3-9099-C40C66FF867C}">
                  <a14:compatExt spid="_x0000_s114692"/>
                </a:ext>
                <a:ext uri="{FF2B5EF4-FFF2-40B4-BE49-F238E27FC236}">
                  <a16:creationId xmlns:a16="http://schemas.microsoft.com/office/drawing/2014/main" id="{00000000-0008-0000-0E00-000004C00100}"/>
                </a:ext>
              </a:extLst>
            </xdr:cNvPr>
            <xdr:cNvSpPr/>
          </xdr:nvSpPr>
          <xdr:spPr bwMode="auto">
            <a:xfrm>
              <a:off x="0" y="0"/>
              <a:ext cx="0" cy="0"/>
            </a:xfrm>
            <a:prstGeom prst="rect">
              <a:avLst/>
            </a:prstGeom>
            <a:solidFill>
              <a:srgbClr val="BAFF97"/>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Hinweis 4</a:t>
              </a:r>
            </a:p>
          </xdr:txBody>
        </xdr:sp>
        <xdr:clientData/>
      </xdr:twoCellAnchor>
    </mc:Choice>
    <mc:Fallback/>
  </mc:AlternateContent>
</xdr:wsDr>
</file>

<file path=xl/drawings/drawing1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12</xdr:col>
          <xdr:colOff>0</xdr:colOff>
          <xdr:row>1</xdr:row>
          <xdr:rowOff>0</xdr:rowOff>
        </xdr:from>
        <xdr:to>
          <xdr:col>13</xdr:col>
          <xdr:colOff>0</xdr:colOff>
          <xdr:row>1</xdr:row>
          <xdr:rowOff>228600</xdr:rowOff>
        </xdr:to>
        <xdr:sp macro="" textlink="">
          <xdr:nvSpPr>
            <xdr:cNvPr id="110593" name="Check Box 1" hidden="1">
              <a:extLst>
                <a:ext uri="{63B3BB69-23CF-44E3-9099-C40C66FF867C}">
                  <a14:compatExt spid="_x0000_s110593"/>
                </a:ext>
                <a:ext uri="{FF2B5EF4-FFF2-40B4-BE49-F238E27FC236}">
                  <a16:creationId xmlns:a16="http://schemas.microsoft.com/office/drawing/2014/main" id="{00000000-0008-0000-0F00-000001B00100}"/>
                </a:ext>
              </a:extLst>
            </xdr:cNvPr>
            <xdr:cNvSpPr/>
          </xdr:nvSpPr>
          <xdr:spPr bwMode="auto">
            <a:xfrm>
              <a:off x="0" y="0"/>
              <a:ext cx="0" cy="0"/>
            </a:xfrm>
            <a:prstGeom prst="rect">
              <a:avLst/>
            </a:prstGeom>
            <a:solidFill>
              <a:srgbClr val="BAFF97"/>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Hinweis 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xdr:row>
          <xdr:rowOff>238125</xdr:rowOff>
        </xdr:from>
        <xdr:to>
          <xdr:col>13</xdr:col>
          <xdr:colOff>0</xdr:colOff>
          <xdr:row>2</xdr:row>
          <xdr:rowOff>209550</xdr:rowOff>
        </xdr:to>
        <xdr:sp macro="" textlink="">
          <xdr:nvSpPr>
            <xdr:cNvPr id="110594" name="Check Box 2" descr="Hinweis 2" hidden="1">
              <a:extLst>
                <a:ext uri="{63B3BB69-23CF-44E3-9099-C40C66FF867C}">
                  <a14:compatExt spid="_x0000_s110594"/>
                </a:ext>
                <a:ext uri="{FF2B5EF4-FFF2-40B4-BE49-F238E27FC236}">
                  <a16:creationId xmlns:a16="http://schemas.microsoft.com/office/drawing/2014/main" id="{00000000-0008-0000-0F00-000002B00100}"/>
                </a:ext>
              </a:extLst>
            </xdr:cNvPr>
            <xdr:cNvSpPr/>
          </xdr:nvSpPr>
          <xdr:spPr bwMode="auto">
            <a:xfrm>
              <a:off x="0" y="0"/>
              <a:ext cx="0" cy="0"/>
            </a:xfrm>
            <a:prstGeom prst="rect">
              <a:avLst/>
            </a:prstGeom>
            <a:solidFill>
              <a:srgbClr val="BAFF97"/>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Hinweis 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xdr:row>
          <xdr:rowOff>219075</xdr:rowOff>
        </xdr:from>
        <xdr:to>
          <xdr:col>13</xdr:col>
          <xdr:colOff>0</xdr:colOff>
          <xdr:row>3</xdr:row>
          <xdr:rowOff>142875</xdr:rowOff>
        </xdr:to>
        <xdr:sp macro="" textlink="">
          <xdr:nvSpPr>
            <xdr:cNvPr id="110595" name="Check Box 3" descr="Hinweis 3" hidden="1">
              <a:extLst>
                <a:ext uri="{63B3BB69-23CF-44E3-9099-C40C66FF867C}">
                  <a14:compatExt spid="_x0000_s110595"/>
                </a:ext>
                <a:ext uri="{FF2B5EF4-FFF2-40B4-BE49-F238E27FC236}">
                  <a16:creationId xmlns:a16="http://schemas.microsoft.com/office/drawing/2014/main" id="{00000000-0008-0000-0F00-000003B00100}"/>
                </a:ext>
              </a:extLst>
            </xdr:cNvPr>
            <xdr:cNvSpPr/>
          </xdr:nvSpPr>
          <xdr:spPr bwMode="auto">
            <a:xfrm>
              <a:off x="0" y="0"/>
              <a:ext cx="0" cy="0"/>
            </a:xfrm>
            <a:prstGeom prst="rect">
              <a:avLst/>
            </a:prstGeom>
            <a:solidFill>
              <a:srgbClr val="BAFF97"/>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Hinweis 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3</xdr:row>
          <xdr:rowOff>152400</xdr:rowOff>
        </xdr:from>
        <xdr:to>
          <xdr:col>13</xdr:col>
          <xdr:colOff>0</xdr:colOff>
          <xdr:row>4</xdr:row>
          <xdr:rowOff>152400</xdr:rowOff>
        </xdr:to>
        <xdr:sp macro="" textlink="">
          <xdr:nvSpPr>
            <xdr:cNvPr id="110596" name="Check Box 4" descr="Hinweis 3" hidden="1">
              <a:extLst>
                <a:ext uri="{63B3BB69-23CF-44E3-9099-C40C66FF867C}">
                  <a14:compatExt spid="_x0000_s110596"/>
                </a:ext>
                <a:ext uri="{FF2B5EF4-FFF2-40B4-BE49-F238E27FC236}">
                  <a16:creationId xmlns:a16="http://schemas.microsoft.com/office/drawing/2014/main" id="{00000000-0008-0000-0F00-000004B00100}"/>
                </a:ext>
              </a:extLst>
            </xdr:cNvPr>
            <xdr:cNvSpPr/>
          </xdr:nvSpPr>
          <xdr:spPr bwMode="auto">
            <a:xfrm>
              <a:off x="0" y="0"/>
              <a:ext cx="0" cy="0"/>
            </a:xfrm>
            <a:prstGeom prst="rect">
              <a:avLst/>
            </a:prstGeom>
            <a:solidFill>
              <a:srgbClr val="BAFF97"/>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Hinweis 4</a:t>
              </a:r>
            </a:p>
          </xdr:txBody>
        </xdr:sp>
        <xdr:clientData/>
      </xdr:twoCellAnchor>
    </mc:Choice>
    <mc:Fallback/>
  </mc:AlternateContent>
</xdr:wsDr>
</file>

<file path=xl/drawings/drawing1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12</xdr:col>
          <xdr:colOff>19050</xdr:colOff>
          <xdr:row>1</xdr:row>
          <xdr:rowOff>38100</xdr:rowOff>
        </xdr:from>
        <xdr:to>
          <xdr:col>13</xdr:col>
          <xdr:colOff>0</xdr:colOff>
          <xdr:row>2</xdr:row>
          <xdr:rowOff>19050</xdr:rowOff>
        </xdr:to>
        <xdr:sp macro="" textlink="">
          <xdr:nvSpPr>
            <xdr:cNvPr id="107521" name="Check Box 1" hidden="1">
              <a:extLst>
                <a:ext uri="{63B3BB69-23CF-44E3-9099-C40C66FF867C}">
                  <a14:compatExt spid="_x0000_s107521"/>
                </a:ext>
                <a:ext uri="{FF2B5EF4-FFF2-40B4-BE49-F238E27FC236}">
                  <a16:creationId xmlns:a16="http://schemas.microsoft.com/office/drawing/2014/main" id="{00000000-0008-0000-1000-000001A40100}"/>
                </a:ext>
              </a:extLst>
            </xdr:cNvPr>
            <xdr:cNvSpPr/>
          </xdr:nvSpPr>
          <xdr:spPr bwMode="auto">
            <a:xfrm>
              <a:off x="0" y="0"/>
              <a:ext cx="0" cy="0"/>
            </a:xfrm>
            <a:prstGeom prst="rect">
              <a:avLst/>
            </a:prstGeom>
            <a:solidFill>
              <a:srgbClr val="BAFF97"/>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Hinweis 1</a:t>
              </a:r>
            </a:p>
          </xdr:txBody>
        </xdr:sp>
        <xdr:clientData/>
      </xdr:twoCellAnchor>
    </mc:Choice>
    <mc:Fallback/>
  </mc:AlternateContent>
  <mc:AlternateContent xmlns:mc="http://schemas.openxmlformats.org/markup-compatibility/2006">
    <mc:Choice xmlns:a14="http://schemas.microsoft.com/office/drawing/2010/main" Requires="a14">
      <xdr:twoCellAnchor>
        <xdr:from>
          <xdr:col>12</xdr:col>
          <xdr:colOff>19050</xdr:colOff>
          <xdr:row>2</xdr:row>
          <xdr:rowOff>19050</xdr:rowOff>
        </xdr:from>
        <xdr:to>
          <xdr:col>13</xdr:col>
          <xdr:colOff>0</xdr:colOff>
          <xdr:row>3</xdr:row>
          <xdr:rowOff>0</xdr:rowOff>
        </xdr:to>
        <xdr:sp macro="" textlink="">
          <xdr:nvSpPr>
            <xdr:cNvPr id="107522" name="Check Box 2" descr="Hinweis 2" hidden="1">
              <a:extLst>
                <a:ext uri="{63B3BB69-23CF-44E3-9099-C40C66FF867C}">
                  <a14:compatExt spid="_x0000_s107522"/>
                </a:ext>
                <a:ext uri="{FF2B5EF4-FFF2-40B4-BE49-F238E27FC236}">
                  <a16:creationId xmlns:a16="http://schemas.microsoft.com/office/drawing/2014/main" id="{00000000-0008-0000-1000-000002A40100}"/>
                </a:ext>
              </a:extLst>
            </xdr:cNvPr>
            <xdr:cNvSpPr/>
          </xdr:nvSpPr>
          <xdr:spPr bwMode="auto">
            <a:xfrm>
              <a:off x="0" y="0"/>
              <a:ext cx="0" cy="0"/>
            </a:xfrm>
            <a:prstGeom prst="rect">
              <a:avLst/>
            </a:prstGeom>
            <a:solidFill>
              <a:srgbClr val="BAFF97"/>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Hinweis 2</a:t>
              </a:r>
            </a:p>
          </xdr:txBody>
        </xdr:sp>
        <xdr:clientData/>
      </xdr:twoCellAnchor>
    </mc:Choice>
    <mc:Fallback/>
  </mc:AlternateContent>
  <mc:AlternateContent xmlns:mc="http://schemas.openxmlformats.org/markup-compatibility/2006">
    <mc:Choice xmlns:a14="http://schemas.microsoft.com/office/drawing/2010/main" Requires="a14">
      <xdr:twoCellAnchor>
        <xdr:from>
          <xdr:col>12</xdr:col>
          <xdr:colOff>19050</xdr:colOff>
          <xdr:row>3</xdr:row>
          <xdr:rowOff>9525</xdr:rowOff>
        </xdr:from>
        <xdr:to>
          <xdr:col>13</xdr:col>
          <xdr:colOff>0</xdr:colOff>
          <xdr:row>4</xdr:row>
          <xdr:rowOff>57150</xdr:rowOff>
        </xdr:to>
        <xdr:sp macro="" textlink="">
          <xdr:nvSpPr>
            <xdr:cNvPr id="107523" name="Check Box 3" descr="Hinweis 3" hidden="1">
              <a:extLst>
                <a:ext uri="{63B3BB69-23CF-44E3-9099-C40C66FF867C}">
                  <a14:compatExt spid="_x0000_s107523"/>
                </a:ext>
                <a:ext uri="{FF2B5EF4-FFF2-40B4-BE49-F238E27FC236}">
                  <a16:creationId xmlns:a16="http://schemas.microsoft.com/office/drawing/2014/main" id="{00000000-0008-0000-1000-000003A40100}"/>
                </a:ext>
              </a:extLst>
            </xdr:cNvPr>
            <xdr:cNvSpPr/>
          </xdr:nvSpPr>
          <xdr:spPr bwMode="auto">
            <a:xfrm>
              <a:off x="0" y="0"/>
              <a:ext cx="0" cy="0"/>
            </a:xfrm>
            <a:prstGeom prst="rect">
              <a:avLst/>
            </a:prstGeom>
            <a:solidFill>
              <a:srgbClr val="BAFF97"/>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Hinweis 3</a:t>
              </a:r>
            </a:p>
          </xdr:txBody>
        </xdr:sp>
        <xdr:clientData/>
      </xdr:twoCellAnchor>
    </mc:Choice>
    <mc:Fallback/>
  </mc:AlternateContent>
  <mc:AlternateContent xmlns:mc="http://schemas.openxmlformats.org/markup-compatibility/2006">
    <mc:Choice xmlns:a14="http://schemas.microsoft.com/office/drawing/2010/main" Requires="a14">
      <xdr:twoCellAnchor>
        <xdr:from>
          <xdr:col>12</xdr:col>
          <xdr:colOff>19050</xdr:colOff>
          <xdr:row>4</xdr:row>
          <xdr:rowOff>66675</xdr:rowOff>
        </xdr:from>
        <xdr:to>
          <xdr:col>13</xdr:col>
          <xdr:colOff>0</xdr:colOff>
          <xdr:row>5</xdr:row>
          <xdr:rowOff>123825</xdr:rowOff>
        </xdr:to>
        <xdr:sp macro="" textlink="">
          <xdr:nvSpPr>
            <xdr:cNvPr id="107524" name="Check Box 4" descr="Hinweis 3" hidden="1">
              <a:extLst>
                <a:ext uri="{63B3BB69-23CF-44E3-9099-C40C66FF867C}">
                  <a14:compatExt spid="_x0000_s107524"/>
                </a:ext>
                <a:ext uri="{FF2B5EF4-FFF2-40B4-BE49-F238E27FC236}">
                  <a16:creationId xmlns:a16="http://schemas.microsoft.com/office/drawing/2014/main" id="{00000000-0008-0000-1000-000004A40100}"/>
                </a:ext>
              </a:extLst>
            </xdr:cNvPr>
            <xdr:cNvSpPr/>
          </xdr:nvSpPr>
          <xdr:spPr bwMode="auto">
            <a:xfrm>
              <a:off x="0" y="0"/>
              <a:ext cx="0" cy="0"/>
            </a:xfrm>
            <a:prstGeom prst="rect">
              <a:avLst/>
            </a:prstGeom>
            <a:solidFill>
              <a:srgbClr val="BAFF97"/>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Hinweis 4</a:t>
              </a:r>
            </a:p>
          </xdr:txBody>
        </xdr:sp>
        <xdr:clientData/>
      </xdr:twoCellAnchor>
    </mc:Choice>
    <mc:Fallback/>
  </mc:AlternateContent>
</xdr:wsDr>
</file>

<file path=xl/drawings/drawing1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12</xdr:col>
          <xdr:colOff>19050</xdr:colOff>
          <xdr:row>1</xdr:row>
          <xdr:rowOff>38100</xdr:rowOff>
        </xdr:from>
        <xdr:to>
          <xdr:col>13</xdr:col>
          <xdr:colOff>0</xdr:colOff>
          <xdr:row>2</xdr:row>
          <xdr:rowOff>19050</xdr:rowOff>
        </xdr:to>
        <xdr:sp macro="" textlink="">
          <xdr:nvSpPr>
            <xdr:cNvPr id="115713" name="Check Box 1" hidden="1">
              <a:extLst>
                <a:ext uri="{63B3BB69-23CF-44E3-9099-C40C66FF867C}">
                  <a14:compatExt spid="_x0000_s115713"/>
                </a:ext>
                <a:ext uri="{FF2B5EF4-FFF2-40B4-BE49-F238E27FC236}">
                  <a16:creationId xmlns:a16="http://schemas.microsoft.com/office/drawing/2014/main" id="{00000000-0008-0000-1100-000001C40100}"/>
                </a:ext>
              </a:extLst>
            </xdr:cNvPr>
            <xdr:cNvSpPr/>
          </xdr:nvSpPr>
          <xdr:spPr bwMode="auto">
            <a:xfrm>
              <a:off x="0" y="0"/>
              <a:ext cx="0" cy="0"/>
            </a:xfrm>
            <a:prstGeom prst="rect">
              <a:avLst/>
            </a:prstGeom>
            <a:solidFill>
              <a:srgbClr val="BAFF97"/>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Hinweis 1</a:t>
              </a:r>
            </a:p>
          </xdr:txBody>
        </xdr:sp>
        <xdr:clientData/>
      </xdr:twoCellAnchor>
    </mc:Choice>
    <mc:Fallback/>
  </mc:AlternateContent>
  <mc:AlternateContent xmlns:mc="http://schemas.openxmlformats.org/markup-compatibility/2006">
    <mc:Choice xmlns:a14="http://schemas.microsoft.com/office/drawing/2010/main" Requires="a14">
      <xdr:twoCellAnchor>
        <xdr:from>
          <xdr:col>12</xdr:col>
          <xdr:colOff>19050</xdr:colOff>
          <xdr:row>2</xdr:row>
          <xdr:rowOff>19050</xdr:rowOff>
        </xdr:from>
        <xdr:to>
          <xdr:col>13</xdr:col>
          <xdr:colOff>0</xdr:colOff>
          <xdr:row>3</xdr:row>
          <xdr:rowOff>0</xdr:rowOff>
        </xdr:to>
        <xdr:sp macro="" textlink="">
          <xdr:nvSpPr>
            <xdr:cNvPr id="115714" name="Check Box 2" descr="Hinweis 2" hidden="1">
              <a:extLst>
                <a:ext uri="{63B3BB69-23CF-44E3-9099-C40C66FF867C}">
                  <a14:compatExt spid="_x0000_s115714"/>
                </a:ext>
                <a:ext uri="{FF2B5EF4-FFF2-40B4-BE49-F238E27FC236}">
                  <a16:creationId xmlns:a16="http://schemas.microsoft.com/office/drawing/2014/main" id="{00000000-0008-0000-1100-000002C40100}"/>
                </a:ext>
              </a:extLst>
            </xdr:cNvPr>
            <xdr:cNvSpPr/>
          </xdr:nvSpPr>
          <xdr:spPr bwMode="auto">
            <a:xfrm>
              <a:off x="0" y="0"/>
              <a:ext cx="0" cy="0"/>
            </a:xfrm>
            <a:prstGeom prst="rect">
              <a:avLst/>
            </a:prstGeom>
            <a:solidFill>
              <a:srgbClr val="BAFF97"/>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Hinweis 2</a:t>
              </a:r>
            </a:p>
          </xdr:txBody>
        </xdr:sp>
        <xdr:clientData/>
      </xdr:twoCellAnchor>
    </mc:Choice>
    <mc:Fallback/>
  </mc:AlternateContent>
  <mc:AlternateContent xmlns:mc="http://schemas.openxmlformats.org/markup-compatibility/2006">
    <mc:Choice xmlns:a14="http://schemas.microsoft.com/office/drawing/2010/main" Requires="a14">
      <xdr:twoCellAnchor>
        <xdr:from>
          <xdr:col>12</xdr:col>
          <xdr:colOff>19050</xdr:colOff>
          <xdr:row>3</xdr:row>
          <xdr:rowOff>9525</xdr:rowOff>
        </xdr:from>
        <xdr:to>
          <xdr:col>13</xdr:col>
          <xdr:colOff>0</xdr:colOff>
          <xdr:row>4</xdr:row>
          <xdr:rowOff>57150</xdr:rowOff>
        </xdr:to>
        <xdr:sp macro="" textlink="">
          <xdr:nvSpPr>
            <xdr:cNvPr id="115715" name="Check Box 3" descr="Hinweis 3" hidden="1">
              <a:extLst>
                <a:ext uri="{63B3BB69-23CF-44E3-9099-C40C66FF867C}">
                  <a14:compatExt spid="_x0000_s115715"/>
                </a:ext>
                <a:ext uri="{FF2B5EF4-FFF2-40B4-BE49-F238E27FC236}">
                  <a16:creationId xmlns:a16="http://schemas.microsoft.com/office/drawing/2014/main" id="{00000000-0008-0000-1100-000003C40100}"/>
                </a:ext>
              </a:extLst>
            </xdr:cNvPr>
            <xdr:cNvSpPr/>
          </xdr:nvSpPr>
          <xdr:spPr bwMode="auto">
            <a:xfrm>
              <a:off x="0" y="0"/>
              <a:ext cx="0" cy="0"/>
            </a:xfrm>
            <a:prstGeom prst="rect">
              <a:avLst/>
            </a:prstGeom>
            <a:solidFill>
              <a:srgbClr val="BAFF97"/>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Hinweis 3</a:t>
              </a:r>
            </a:p>
          </xdr:txBody>
        </xdr:sp>
        <xdr:clientData/>
      </xdr:twoCellAnchor>
    </mc:Choice>
    <mc:Fallback/>
  </mc:AlternateContent>
  <mc:AlternateContent xmlns:mc="http://schemas.openxmlformats.org/markup-compatibility/2006">
    <mc:Choice xmlns:a14="http://schemas.microsoft.com/office/drawing/2010/main" Requires="a14">
      <xdr:twoCellAnchor>
        <xdr:from>
          <xdr:col>12</xdr:col>
          <xdr:colOff>19050</xdr:colOff>
          <xdr:row>4</xdr:row>
          <xdr:rowOff>66675</xdr:rowOff>
        </xdr:from>
        <xdr:to>
          <xdr:col>13</xdr:col>
          <xdr:colOff>0</xdr:colOff>
          <xdr:row>5</xdr:row>
          <xdr:rowOff>123825</xdr:rowOff>
        </xdr:to>
        <xdr:sp macro="" textlink="">
          <xdr:nvSpPr>
            <xdr:cNvPr id="115716" name="Check Box 4" descr="Hinweis 3" hidden="1">
              <a:extLst>
                <a:ext uri="{63B3BB69-23CF-44E3-9099-C40C66FF867C}">
                  <a14:compatExt spid="_x0000_s115716"/>
                </a:ext>
                <a:ext uri="{FF2B5EF4-FFF2-40B4-BE49-F238E27FC236}">
                  <a16:creationId xmlns:a16="http://schemas.microsoft.com/office/drawing/2014/main" id="{00000000-0008-0000-1100-000004C40100}"/>
                </a:ext>
              </a:extLst>
            </xdr:cNvPr>
            <xdr:cNvSpPr/>
          </xdr:nvSpPr>
          <xdr:spPr bwMode="auto">
            <a:xfrm>
              <a:off x="0" y="0"/>
              <a:ext cx="0" cy="0"/>
            </a:xfrm>
            <a:prstGeom prst="rect">
              <a:avLst/>
            </a:prstGeom>
            <a:solidFill>
              <a:srgbClr val="BAFF97"/>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Hinweis 4</a:t>
              </a:r>
            </a:p>
          </xdr:txBody>
        </xdr:sp>
        <xdr:clientData/>
      </xdr:twoCellAnchor>
    </mc:Choice>
    <mc:Fallback/>
  </mc:AlternateContent>
</xdr:wsDr>
</file>

<file path=xl/drawings/drawing1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12</xdr:col>
          <xdr:colOff>0</xdr:colOff>
          <xdr:row>1</xdr:row>
          <xdr:rowOff>0</xdr:rowOff>
        </xdr:from>
        <xdr:to>
          <xdr:col>13</xdr:col>
          <xdr:colOff>0</xdr:colOff>
          <xdr:row>1</xdr:row>
          <xdr:rowOff>228600</xdr:rowOff>
        </xdr:to>
        <xdr:sp macro="" textlink="">
          <xdr:nvSpPr>
            <xdr:cNvPr id="111617" name="Check Box 1" hidden="1">
              <a:extLst>
                <a:ext uri="{63B3BB69-23CF-44E3-9099-C40C66FF867C}">
                  <a14:compatExt spid="_x0000_s111617"/>
                </a:ext>
                <a:ext uri="{FF2B5EF4-FFF2-40B4-BE49-F238E27FC236}">
                  <a16:creationId xmlns:a16="http://schemas.microsoft.com/office/drawing/2014/main" id="{00000000-0008-0000-1200-000001B40100}"/>
                </a:ext>
              </a:extLst>
            </xdr:cNvPr>
            <xdr:cNvSpPr/>
          </xdr:nvSpPr>
          <xdr:spPr bwMode="auto">
            <a:xfrm>
              <a:off x="0" y="0"/>
              <a:ext cx="0" cy="0"/>
            </a:xfrm>
            <a:prstGeom prst="rect">
              <a:avLst/>
            </a:prstGeom>
            <a:solidFill>
              <a:srgbClr val="BAFF97"/>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Hinweis 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xdr:row>
          <xdr:rowOff>238125</xdr:rowOff>
        </xdr:from>
        <xdr:to>
          <xdr:col>13</xdr:col>
          <xdr:colOff>0</xdr:colOff>
          <xdr:row>2</xdr:row>
          <xdr:rowOff>209550</xdr:rowOff>
        </xdr:to>
        <xdr:sp macro="" textlink="">
          <xdr:nvSpPr>
            <xdr:cNvPr id="111618" name="Check Box 2" descr="Hinweis 2" hidden="1">
              <a:extLst>
                <a:ext uri="{63B3BB69-23CF-44E3-9099-C40C66FF867C}">
                  <a14:compatExt spid="_x0000_s111618"/>
                </a:ext>
                <a:ext uri="{FF2B5EF4-FFF2-40B4-BE49-F238E27FC236}">
                  <a16:creationId xmlns:a16="http://schemas.microsoft.com/office/drawing/2014/main" id="{00000000-0008-0000-1200-000002B40100}"/>
                </a:ext>
              </a:extLst>
            </xdr:cNvPr>
            <xdr:cNvSpPr/>
          </xdr:nvSpPr>
          <xdr:spPr bwMode="auto">
            <a:xfrm>
              <a:off x="0" y="0"/>
              <a:ext cx="0" cy="0"/>
            </a:xfrm>
            <a:prstGeom prst="rect">
              <a:avLst/>
            </a:prstGeom>
            <a:solidFill>
              <a:srgbClr val="BAFF97"/>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Hinweis 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xdr:row>
          <xdr:rowOff>219075</xdr:rowOff>
        </xdr:from>
        <xdr:to>
          <xdr:col>13</xdr:col>
          <xdr:colOff>0</xdr:colOff>
          <xdr:row>3</xdr:row>
          <xdr:rowOff>142875</xdr:rowOff>
        </xdr:to>
        <xdr:sp macro="" textlink="">
          <xdr:nvSpPr>
            <xdr:cNvPr id="111619" name="Check Box 3" descr="Hinweis 3" hidden="1">
              <a:extLst>
                <a:ext uri="{63B3BB69-23CF-44E3-9099-C40C66FF867C}">
                  <a14:compatExt spid="_x0000_s111619"/>
                </a:ext>
                <a:ext uri="{FF2B5EF4-FFF2-40B4-BE49-F238E27FC236}">
                  <a16:creationId xmlns:a16="http://schemas.microsoft.com/office/drawing/2014/main" id="{00000000-0008-0000-1200-000003B40100}"/>
                </a:ext>
              </a:extLst>
            </xdr:cNvPr>
            <xdr:cNvSpPr/>
          </xdr:nvSpPr>
          <xdr:spPr bwMode="auto">
            <a:xfrm>
              <a:off x="0" y="0"/>
              <a:ext cx="0" cy="0"/>
            </a:xfrm>
            <a:prstGeom prst="rect">
              <a:avLst/>
            </a:prstGeom>
            <a:solidFill>
              <a:srgbClr val="BAFF97"/>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Hinweis 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3</xdr:row>
          <xdr:rowOff>152400</xdr:rowOff>
        </xdr:from>
        <xdr:to>
          <xdr:col>13</xdr:col>
          <xdr:colOff>0</xdr:colOff>
          <xdr:row>4</xdr:row>
          <xdr:rowOff>152400</xdr:rowOff>
        </xdr:to>
        <xdr:sp macro="" textlink="">
          <xdr:nvSpPr>
            <xdr:cNvPr id="111620" name="Check Box 4" descr="Hinweis 3" hidden="1">
              <a:extLst>
                <a:ext uri="{63B3BB69-23CF-44E3-9099-C40C66FF867C}">
                  <a14:compatExt spid="_x0000_s111620"/>
                </a:ext>
                <a:ext uri="{FF2B5EF4-FFF2-40B4-BE49-F238E27FC236}">
                  <a16:creationId xmlns:a16="http://schemas.microsoft.com/office/drawing/2014/main" id="{00000000-0008-0000-1200-000004B40100}"/>
                </a:ext>
              </a:extLst>
            </xdr:cNvPr>
            <xdr:cNvSpPr/>
          </xdr:nvSpPr>
          <xdr:spPr bwMode="auto">
            <a:xfrm>
              <a:off x="0" y="0"/>
              <a:ext cx="0" cy="0"/>
            </a:xfrm>
            <a:prstGeom prst="rect">
              <a:avLst/>
            </a:prstGeom>
            <a:solidFill>
              <a:srgbClr val="BAFF97"/>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Hinweis 4</a:t>
              </a:r>
            </a:p>
          </xdr:txBody>
        </xdr:sp>
        <xdr:clientData/>
      </xdr:twoCellAnchor>
    </mc:Choice>
    <mc:Fallback/>
  </mc:AlternateContent>
</xdr:wsDr>
</file>

<file path=xl/drawings/drawing2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12</xdr:col>
          <xdr:colOff>19050</xdr:colOff>
          <xdr:row>1</xdr:row>
          <xdr:rowOff>38100</xdr:rowOff>
        </xdr:from>
        <xdr:to>
          <xdr:col>13</xdr:col>
          <xdr:colOff>0</xdr:colOff>
          <xdr:row>2</xdr:row>
          <xdr:rowOff>19050</xdr:rowOff>
        </xdr:to>
        <xdr:sp macro="" textlink="">
          <xdr:nvSpPr>
            <xdr:cNvPr id="117761" name="Check Box 1" hidden="1">
              <a:extLst>
                <a:ext uri="{63B3BB69-23CF-44E3-9099-C40C66FF867C}">
                  <a14:compatExt spid="_x0000_s117761"/>
                </a:ext>
                <a:ext uri="{FF2B5EF4-FFF2-40B4-BE49-F238E27FC236}">
                  <a16:creationId xmlns:a16="http://schemas.microsoft.com/office/drawing/2014/main" id="{00000000-0008-0000-1300-000001CC0100}"/>
                </a:ext>
              </a:extLst>
            </xdr:cNvPr>
            <xdr:cNvSpPr/>
          </xdr:nvSpPr>
          <xdr:spPr bwMode="auto">
            <a:xfrm>
              <a:off x="0" y="0"/>
              <a:ext cx="0" cy="0"/>
            </a:xfrm>
            <a:prstGeom prst="rect">
              <a:avLst/>
            </a:prstGeom>
            <a:solidFill>
              <a:srgbClr val="BAFF97"/>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Hinweis 1</a:t>
              </a:r>
            </a:p>
          </xdr:txBody>
        </xdr:sp>
        <xdr:clientData/>
      </xdr:twoCellAnchor>
    </mc:Choice>
    <mc:Fallback/>
  </mc:AlternateContent>
  <mc:AlternateContent xmlns:mc="http://schemas.openxmlformats.org/markup-compatibility/2006">
    <mc:Choice xmlns:a14="http://schemas.microsoft.com/office/drawing/2010/main" Requires="a14">
      <xdr:twoCellAnchor>
        <xdr:from>
          <xdr:col>12</xdr:col>
          <xdr:colOff>19050</xdr:colOff>
          <xdr:row>2</xdr:row>
          <xdr:rowOff>19050</xdr:rowOff>
        </xdr:from>
        <xdr:to>
          <xdr:col>13</xdr:col>
          <xdr:colOff>0</xdr:colOff>
          <xdr:row>3</xdr:row>
          <xdr:rowOff>0</xdr:rowOff>
        </xdr:to>
        <xdr:sp macro="" textlink="">
          <xdr:nvSpPr>
            <xdr:cNvPr id="117762" name="Check Box 2" descr="Hinweis 2" hidden="1">
              <a:extLst>
                <a:ext uri="{63B3BB69-23CF-44E3-9099-C40C66FF867C}">
                  <a14:compatExt spid="_x0000_s117762"/>
                </a:ext>
                <a:ext uri="{FF2B5EF4-FFF2-40B4-BE49-F238E27FC236}">
                  <a16:creationId xmlns:a16="http://schemas.microsoft.com/office/drawing/2014/main" id="{00000000-0008-0000-1300-000002CC0100}"/>
                </a:ext>
              </a:extLst>
            </xdr:cNvPr>
            <xdr:cNvSpPr/>
          </xdr:nvSpPr>
          <xdr:spPr bwMode="auto">
            <a:xfrm>
              <a:off x="0" y="0"/>
              <a:ext cx="0" cy="0"/>
            </a:xfrm>
            <a:prstGeom prst="rect">
              <a:avLst/>
            </a:prstGeom>
            <a:solidFill>
              <a:srgbClr val="BAFF97"/>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Hinweis 2</a:t>
              </a:r>
            </a:p>
          </xdr:txBody>
        </xdr:sp>
        <xdr:clientData/>
      </xdr:twoCellAnchor>
    </mc:Choice>
    <mc:Fallback/>
  </mc:AlternateContent>
  <mc:AlternateContent xmlns:mc="http://schemas.openxmlformats.org/markup-compatibility/2006">
    <mc:Choice xmlns:a14="http://schemas.microsoft.com/office/drawing/2010/main" Requires="a14">
      <xdr:twoCellAnchor>
        <xdr:from>
          <xdr:col>12</xdr:col>
          <xdr:colOff>19050</xdr:colOff>
          <xdr:row>3</xdr:row>
          <xdr:rowOff>9525</xdr:rowOff>
        </xdr:from>
        <xdr:to>
          <xdr:col>13</xdr:col>
          <xdr:colOff>0</xdr:colOff>
          <xdr:row>4</xdr:row>
          <xdr:rowOff>57150</xdr:rowOff>
        </xdr:to>
        <xdr:sp macro="" textlink="">
          <xdr:nvSpPr>
            <xdr:cNvPr id="117763" name="Check Box 3" descr="Hinweis 3" hidden="1">
              <a:extLst>
                <a:ext uri="{63B3BB69-23CF-44E3-9099-C40C66FF867C}">
                  <a14:compatExt spid="_x0000_s117763"/>
                </a:ext>
                <a:ext uri="{FF2B5EF4-FFF2-40B4-BE49-F238E27FC236}">
                  <a16:creationId xmlns:a16="http://schemas.microsoft.com/office/drawing/2014/main" id="{00000000-0008-0000-1300-000003CC0100}"/>
                </a:ext>
              </a:extLst>
            </xdr:cNvPr>
            <xdr:cNvSpPr/>
          </xdr:nvSpPr>
          <xdr:spPr bwMode="auto">
            <a:xfrm>
              <a:off x="0" y="0"/>
              <a:ext cx="0" cy="0"/>
            </a:xfrm>
            <a:prstGeom prst="rect">
              <a:avLst/>
            </a:prstGeom>
            <a:solidFill>
              <a:srgbClr val="BAFF97"/>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Hinweis 3</a:t>
              </a:r>
            </a:p>
          </xdr:txBody>
        </xdr:sp>
        <xdr:clientData/>
      </xdr:twoCellAnchor>
    </mc:Choice>
    <mc:Fallback/>
  </mc:AlternateContent>
  <mc:AlternateContent xmlns:mc="http://schemas.openxmlformats.org/markup-compatibility/2006">
    <mc:Choice xmlns:a14="http://schemas.microsoft.com/office/drawing/2010/main" Requires="a14">
      <xdr:twoCellAnchor>
        <xdr:from>
          <xdr:col>12</xdr:col>
          <xdr:colOff>19050</xdr:colOff>
          <xdr:row>4</xdr:row>
          <xdr:rowOff>66675</xdr:rowOff>
        </xdr:from>
        <xdr:to>
          <xdr:col>13</xdr:col>
          <xdr:colOff>0</xdr:colOff>
          <xdr:row>5</xdr:row>
          <xdr:rowOff>123825</xdr:rowOff>
        </xdr:to>
        <xdr:sp macro="" textlink="">
          <xdr:nvSpPr>
            <xdr:cNvPr id="117764" name="Check Box 4" descr="Hinweis 3" hidden="1">
              <a:extLst>
                <a:ext uri="{63B3BB69-23CF-44E3-9099-C40C66FF867C}">
                  <a14:compatExt spid="_x0000_s117764"/>
                </a:ext>
                <a:ext uri="{FF2B5EF4-FFF2-40B4-BE49-F238E27FC236}">
                  <a16:creationId xmlns:a16="http://schemas.microsoft.com/office/drawing/2014/main" id="{00000000-0008-0000-1300-000004CC0100}"/>
                </a:ext>
              </a:extLst>
            </xdr:cNvPr>
            <xdr:cNvSpPr/>
          </xdr:nvSpPr>
          <xdr:spPr bwMode="auto">
            <a:xfrm>
              <a:off x="0" y="0"/>
              <a:ext cx="0" cy="0"/>
            </a:xfrm>
            <a:prstGeom prst="rect">
              <a:avLst/>
            </a:prstGeom>
            <a:solidFill>
              <a:srgbClr val="BAFF97"/>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Hinweis 4</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38100</xdr:colOff>
          <xdr:row>1</xdr:row>
          <xdr:rowOff>123825</xdr:rowOff>
        </xdr:from>
        <xdr:to>
          <xdr:col>3</xdr:col>
          <xdr:colOff>800100</xdr:colOff>
          <xdr:row>2</xdr:row>
          <xdr:rowOff>28575</xdr:rowOff>
        </xdr:to>
        <xdr:sp macro="" textlink="">
          <xdr:nvSpPr>
            <xdr:cNvPr id="49153" name="Check Box 1" hidden="1">
              <a:extLst>
                <a:ext uri="{63B3BB69-23CF-44E3-9099-C40C66FF867C}">
                  <a14:compatExt spid="_x0000_s49153"/>
                </a:ext>
                <a:ext uri="{FF2B5EF4-FFF2-40B4-BE49-F238E27FC236}">
                  <a16:creationId xmlns:a16="http://schemas.microsoft.com/office/drawing/2014/main" id="{00000000-0008-0000-1400-000001C00000}"/>
                </a:ext>
              </a:extLst>
            </xdr:cNvPr>
            <xdr:cNvSpPr/>
          </xdr:nvSpPr>
          <xdr:spPr bwMode="auto">
            <a:xfrm>
              <a:off x="0" y="0"/>
              <a:ext cx="0" cy="0"/>
            </a:xfrm>
            <a:prstGeom prst="rect">
              <a:avLst/>
            </a:prstGeom>
            <a:solidFill>
              <a:srgbClr val="BAFF97"/>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Hinweis 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2</xdr:row>
          <xdr:rowOff>47625</xdr:rowOff>
        </xdr:from>
        <xdr:to>
          <xdr:col>3</xdr:col>
          <xdr:colOff>800100</xdr:colOff>
          <xdr:row>2</xdr:row>
          <xdr:rowOff>276225</xdr:rowOff>
        </xdr:to>
        <xdr:sp macro="" textlink="">
          <xdr:nvSpPr>
            <xdr:cNvPr id="49154" name="Check Box 2" descr="Hinweis 2" hidden="1">
              <a:extLst>
                <a:ext uri="{63B3BB69-23CF-44E3-9099-C40C66FF867C}">
                  <a14:compatExt spid="_x0000_s49154"/>
                </a:ext>
                <a:ext uri="{FF2B5EF4-FFF2-40B4-BE49-F238E27FC236}">
                  <a16:creationId xmlns:a16="http://schemas.microsoft.com/office/drawing/2014/main" id="{00000000-0008-0000-1400-000002C00000}"/>
                </a:ext>
              </a:extLst>
            </xdr:cNvPr>
            <xdr:cNvSpPr/>
          </xdr:nvSpPr>
          <xdr:spPr bwMode="auto">
            <a:xfrm>
              <a:off x="0" y="0"/>
              <a:ext cx="0" cy="0"/>
            </a:xfrm>
            <a:prstGeom prst="rect">
              <a:avLst/>
            </a:prstGeom>
            <a:solidFill>
              <a:srgbClr val="BAFF97"/>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Hinweis 2</a:t>
              </a:r>
            </a:p>
          </xdr:txBody>
        </xdr:sp>
        <xdr:clientData/>
      </xdr:twoCellAnchor>
    </mc:Choice>
    <mc:Fallback/>
  </mc:AlternateContent>
</xdr:wsDr>
</file>

<file path=xl/drawings/drawing2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76200</xdr:colOff>
          <xdr:row>1</xdr:row>
          <xdr:rowOff>142875</xdr:rowOff>
        </xdr:from>
        <xdr:to>
          <xdr:col>3</xdr:col>
          <xdr:colOff>838200</xdr:colOff>
          <xdr:row>2</xdr:row>
          <xdr:rowOff>47625</xdr:rowOff>
        </xdr:to>
        <xdr:sp macro="" textlink="">
          <xdr:nvSpPr>
            <xdr:cNvPr id="51201" name="Check Box 1" hidden="1">
              <a:extLst>
                <a:ext uri="{63B3BB69-23CF-44E3-9099-C40C66FF867C}">
                  <a14:compatExt spid="_x0000_s51201"/>
                </a:ext>
                <a:ext uri="{FF2B5EF4-FFF2-40B4-BE49-F238E27FC236}">
                  <a16:creationId xmlns:a16="http://schemas.microsoft.com/office/drawing/2014/main" id="{00000000-0008-0000-1500-000001C80000}"/>
                </a:ext>
              </a:extLst>
            </xdr:cNvPr>
            <xdr:cNvSpPr/>
          </xdr:nvSpPr>
          <xdr:spPr bwMode="auto">
            <a:xfrm>
              <a:off x="0" y="0"/>
              <a:ext cx="0" cy="0"/>
            </a:xfrm>
            <a:prstGeom prst="rect">
              <a:avLst/>
            </a:prstGeom>
            <a:solidFill>
              <a:srgbClr val="BAFF97"/>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Hinweis 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2</xdr:row>
          <xdr:rowOff>66675</xdr:rowOff>
        </xdr:from>
        <xdr:to>
          <xdr:col>3</xdr:col>
          <xdr:colOff>838200</xdr:colOff>
          <xdr:row>2</xdr:row>
          <xdr:rowOff>295275</xdr:rowOff>
        </xdr:to>
        <xdr:sp macro="" textlink="">
          <xdr:nvSpPr>
            <xdr:cNvPr id="51202" name="Check Box 2" descr="Hinweis 2" hidden="1">
              <a:extLst>
                <a:ext uri="{63B3BB69-23CF-44E3-9099-C40C66FF867C}">
                  <a14:compatExt spid="_x0000_s51202"/>
                </a:ext>
                <a:ext uri="{FF2B5EF4-FFF2-40B4-BE49-F238E27FC236}">
                  <a16:creationId xmlns:a16="http://schemas.microsoft.com/office/drawing/2014/main" id="{00000000-0008-0000-1500-000002C80000}"/>
                </a:ext>
              </a:extLst>
            </xdr:cNvPr>
            <xdr:cNvSpPr/>
          </xdr:nvSpPr>
          <xdr:spPr bwMode="auto">
            <a:xfrm>
              <a:off x="0" y="0"/>
              <a:ext cx="0" cy="0"/>
            </a:xfrm>
            <a:prstGeom prst="rect">
              <a:avLst/>
            </a:prstGeom>
            <a:solidFill>
              <a:srgbClr val="BAFF97"/>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Hinweis 2</a:t>
              </a:r>
            </a:p>
          </xdr:txBody>
        </xdr:sp>
        <xdr:clientData/>
      </xdr:twoCellAnchor>
    </mc:Choice>
    <mc:Fallback/>
  </mc:AlternateContent>
</xdr:wsDr>
</file>

<file path=xl/drawings/drawing2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47625</xdr:colOff>
          <xdr:row>0</xdr:row>
          <xdr:rowOff>114300</xdr:rowOff>
        </xdr:from>
        <xdr:to>
          <xdr:col>6</xdr:col>
          <xdr:colOff>838200</xdr:colOff>
          <xdr:row>0</xdr:row>
          <xdr:rowOff>361950</xdr:rowOff>
        </xdr:to>
        <xdr:sp macro="" textlink="">
          <xdr:nvSpPr>
            <xdr:cNvPr id="40962" name="Check Box 2" descr="Hinweis" hidden="1">
              <a:extLst>
                <a:ext uri="{63B3BB69-23CF-44E3-9099-C40C66FF867C}">
                  <a14:compatExt spid="_x0000_s40962"/>
                </a:ext>
                <a:ext uri="{FF2B5EF4-FFF2-40B4-BE49-F238E27FC236}">
                  <a16:creationId xmlns:a16="http://schemas.microsoft.com/office/drawing/2014/main" id="{00000000-0008-0000-1600-000002A00000}"/>
                </a:ext>
              </a:extLst>
            </xdr:cNvPr>
            <xdr:cNvSpPr/>
          </xdr:nvSpPr>
          <xdr:spPr bwMode="auto">
            <a:xfrm>
              <a:off x="0" y="0"/>
              <a:ext cx="0" cy="0"/>
            </a:xfrm>
            <a:prstGeom prst="rect">
              <a:avLst/>
            </a:prstGeom>
            <a:solidFill>
              <a:srgbClr val="BAFF97"/>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Hinweis</a:t>
              </a:r>
            </a:p>
          </xdr:txBody>
        </xdr:sp>
        <xdr:clientData/>
      </xdr:twoCellAnchor>
    </mc:Choice>
    <mc:Fallback/>
  </mc:AlternateContent>
</xdr:wsDr>
</file>

<file path=xl/drawings/drawing2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47625</xdr:colOff>
          <xdr:row>1</xdr:row>
          <xdr:rowOff>0</xdr:rowOff>
        </xdr:from>
        <xdr:to>
          <xdr:col>3</xdr:col>
          <xdr:colOff>771525</xdr:colOff>
          <xdr:row>1</xdr:row>
          <xdr:rowOff>266700</xdr:rowOff>
        </xdr:to>
        <xdr:sp macro="" textlink="">
          <xdr:nvSpPr>
            <xdr:cNvPr id="57345" name="Check Box 1" hidden="1">
              <a:extLst>
                <a:ext uri="{63B3BB69-23CF-44E3-9099-C40C66FF867C}">
                  <a14:compatExt spid="_x0000_s57345"/>
                </a:ext>
                <a:ext uri="{FF2B5EF4-FFF2-40B4-BE49-F238E27FC236}">
                  <a16:creationId xmlns:a16="http://schemas.microsoft.com/office/drawing/2014/main" id="{00000000-0008-0000-1700-000001E00000}"/>
                </a:ext>
              </a:extLst>
            </xdr:cNvPr>
            <xdr:cNvSpPr/>
          </xdr:nvSpPr>
          <xdr:spPr bwMode="auto">
            <a:xfrm>
              <a:off x="0" y="0"/>
              <a:ext cx="0" cy="0"/>
            </a:xfrm>
            <a:prstGeom prst="rect">
              <a:avLst/>
            </a:prstGeom>
            <a:solidFill>
              <a:srgbClr val="BAFF97"/>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Hinweis 1</a:t>
              </a:r>
            </a:p>
          </xdr:txBody>
        </xdr:sp>
        <xdr:clientData/>
      </xdr:twoCellAnchor>
    </mc:Choice>
    <mc:Fallback/>
  </mc:AlternateContent>
</xdr:wsDr>
</file>

<file path=xl/drawings/drawing2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85725</xdr:colOff>
          <xdr:row>0</xdr:row>
          <xdr:rowOff>247650</xdr:rowOff>
        </xdr:from>
        <xdr:to>
          <xdr:col>3</xdr:col>
          <xdr:colOff>809625</xdr:colOff>
          <xdr:row>1</xdr:row>
          <xdr:rowOff>114300</xdr:rowOff>
        </xdr:to>
        <xdr:sp macro="" textlink="">
          <xdr:nvSpPr>
            <xdr:cNvPr id="41985" name="Check Box 1" descr="Hinweis" hidden="1">
              <a:extLst>
                <a:ext uri="{63B3BB69-23CF-44E3-9099-C40C66FF867C}">
                  <a14:compatExt spid="_x0000_s41985"/>
                </a:ext>
                <a:ext uri="{FF2B5EF4-FFF2-40B4-BE49-F238E27FC236}">
                  <a16:creationId xmlns:a16="http://schemas.microsoft.com/office/drawing/2014/main" id="{00000000-0008-0000-1800-000001A40000}"/>
                </a:ext>
              </a:extLst>
            </xdr:cNvPr>
            <xdr:cNvSpPr/>
          </xdr:nvSpPr>
          <xdr:spPr bwMode="auto">
            <a:xfrm>
              <a:off x="0" y="0"/>
              <a:ext cx="0" cy="0"/>
            </a:xfrm>
            <a:prstGeom prst="rect">
              <a:avLst/>
            </a:prstGeom>
            <a:solidFill>
              <a:srgbClr val="BAFF97"/>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Hinweis</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UnterhaltsRG"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Kunden\Zw&#246;nitz,%20Stadt\Reinigung%202017\6-Angebotsauswertung\1%20Tip%20Top\ERK%20Stadt%20Zw&#246;nitz.xlsx"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Vorlage%20Raumverzeichnis1"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Kunden\F&#252;rstenfeldbruck,%20Landratsamt\Reinigung%202021%20GGR%20RSU\4-Leistungsbeschreibungen\2-ERK\ERK%20Landratsamt%20F&#252;rstenfeldbruck%20Los%201%202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terhaltsRG"/>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haltsverzeichnis"/>
      <sheetName val="Preisübersicht"/>
      <sheetName val="Preisübersicht (nach Bedarf)"/>
      <sheetName val="SVS UnterhaltsRG"/>
      <sheetName val="SVS GrundRG"/>
      <sheetName val="SVS GlasRG"/>
      <sheetName val="SVS Wirtschaftsleistungen"/>
      <sheetName val="Lei Unter Bücherei Zwön"/>
      <sheetName val="Kal Unter Bücherei Zwön"/>
      <sheetName val="Lei Unter GS Hennig"/>
      <sheetName val="Kal Unter GS Hennig"/>
      <sheetName val="Lei Unter Sanitär GS"/>
      <sheetName val="Kal Unter Sanitär GS"/>
      <sheetName val="Lei Unter Kita Sonnenbl"/>
      <sheetName val="Kal Unter Kita Sonnenbl"/>
      <sheetName val="Lei Unter Kita Stern"/>
      <sheetName val="Kal Unter Kita Stern"/>
      <sheetName val="Lei Unter Kita Regenbo"/>
      <sheetName val="Kal Unter Kita Regenbo"/>
      <sheetName val="Lei Grund Bücherei Zwön"/>
      <sheetName val="Kal Grund Bücherei Zwön"/>
      <sheetName val="Lei Grund GS Hennig"/>
      <sheetName val="Kal Grund GS Hennig"/>
      <sheetName val="Lei Grund Sanitär GS"/>
      <sheetName val="Kal Grund Sanitär GS"/>
      <sheetName val="Lei Grund Kita Sonnenbl"/>
      <sheetName val="Kal Grund Kita Sonnenbl"/>
      <sheetName val="Lei Grund Kita Stern"/>
      <sheetName val="Kal Grund Kita Stern"/>
      <sheetName val="Lei Grund Kita Regenbo"/>
      <sheetName val="Kal Grund Kita Regenbo"/>
      <sheetName val="Lei Unter Fer GS Hennig"/>
      <sheetName val="Kal Unter Fer GS Hennig"/>
      <sheetName val="Lei Unter Bed Bücherei Zwön"/>
      <sheetName val="Kal Unter Bed Bücherei Zwön"/>
      <sheetName val="Lei Unter Bed Kita Regenbo"/>
      <sheetName val="Kal Unter Bed Kita Regenbo"/>
      <sheetName val="Kal Glas Gesamt"/>
      <sheetName val="Kal Matten Gesamt"/>
      <sheetName val="Kal Moosgummi Gesamt"/>
      <sheetName val="Kal Rohre Gesamt"/>
      <sheetName val=" Kal Balken Gesamt"/>
      <sheetName val="Kal Wirtschaft Gesamt"/>
      <sheetName val="Kal Pflegefilmsanierung"/>
      <sheetName val="Reinigungstag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umverzeichnis"/>
      <sheetName val="Ausfüllhinweise"/>
      <sheetName val="Legende"/>
      <sheetName val="Tabelle1"/>
      <sheetName val="Räume Glas"/>
      <sheetName val="Räume Glas Bed"/>
      <sheetName val="Räume Jalousien"/>
      <sheetName val="Auflistung Räume TeilRG"/>
      <sheetName val="Kal Wirtschaft Gesamt"/>
      <sheetName val="Kal Matten Gesamt"/>
      <sheetName val="Kal Verbrauch Gesamt"/>
      <sheetName val="Kal Rohre u Balken Gesamt"/>
      <sheetName val="Kal Sonstiges Gesamt"/>
      <sheetName val="Kal Sonstiges Bed"/>
      <sheetName val="Kal Pflegefilm Bed"/>
      <sheetName val="Kal Pflegefilm Gesamt"/>
    </sheetNames>
    <sheetDataSet>
      <sheetData sheetId="0" refreshError="1"/>
      <sheetData sheetId="1" refreshError="1"/>
      <sheetData sheetId="2" refreshError="1"/>
      <sheetData sheetId="3">
        <row r="1">
          <cell r="A1" t="str">
            <v>Aufenthaltsraum</v>
          </cell>
          <cell r="B1" t="str">
            <v>Funktion</v>
          </cell>
          <cell r="H1" t="str">
            <v>Abstellraum</v>
          </cell>
          <cell r="I1" t="str">
            <v>J4</v>
          </cell>
        </row>
        <row r="2">
          <cell r="A2" t="str">
            <v>Clubraum</v>
          </cell>
          <cell r="B2" t="str">
            <v>Funktion</v>
          </cell>
          <cell r="C2" t="str">
            <v>Büro</v>
          </cell>
          <cell r="D2" t="str">
            <v/>
          </cell>
          <cell r="E2" t="str">
            <v>Büro</v>
          </cell>
          <cell r="F2">
            <v>1</v>
          </cell>
          <cell r="H2" t="str">
            <v>Archiv</v>
          </cell>
          <cell r="I2" t="str">
            <v>J4</v>
          </cell>
        </row>
        <row r="3">
          <cell r="A3" t="str">
            <v>Erzieher</v>
          </cell>
          <cell r="B3" t="str">
            <v>Funktion</v>
          </cell>
          <cell r="C3" t="str">
            <v>Funktion</v>
          </cell>
          <cell r="D3" t="str">
            <v/>
          </cell>
          <cell r="E3" t="str">
            <v>Funktion</v>
          </cell>
          <cell r="F3">
            <v>1</v>
          </cell>
          <cell r="H3" t="str">
            <v>Archiv mit Rollregal</v>
          </cell>
          <cell r="I3" t="str">
            <v>M1</v>
          </cell>
        </row>
        <row r="4">
          <cell r="A4" t="str">
            <v>Jugendclub</v>
          </cell>
          <cell r="B4" t="str">
            <v>Funktion</v>
          </cell>
          <cell r="C4" t="str">
            <v>Gruppe</v>
          </cell>
          <cell r="D4" t="str">
            <v/>
          </cell>
          <cell r="E4" t="str">
            <v>Gruppe</v>
          </cell>
          <cell r="F4">
            <v>5</v>
          </cell>
          <cell r="H4" t="str">
            <v>Aufenthalt Reinigung</v>
          </cell>
          <cell r="I4">
            <v>0</v>
          </cell>
        </row>
        <row r="5">
          <cell r="A5" t="str">
            <v>Klubraum</v>
          </cell>
          <cell r="B5" t="str">
            <v>Funktion</v>
          </cell>
          <cell r="C5" t="str">
            <v>Sanitär</v>
          </cell>
          <cell r="D5" t="str">
            <v/>
          </cell>
          <cell r="E5" t="str">
            <v>Sanitär</v>
          </cell>
          <cell r="F5">
            <v>5</v>
          </cell>
          <cell r="H5" t="str">
            <v>Aufgang Dachboden</v>
          </cell>
          <cell r="I5">
            <v>0</v>
          </cell>
        </row>
        <row r="6">
          <cell r="A6" t="str">
            <v>Pausenraum</v>
          </cell>
          <cell r="B6" t="str">
            <v>Verkehr</v>
          </cell>
          <cell r="C6" t="str">
            <v>Sport</v>
          </cell>
          <cell r="D6" t="str">
            <v/>
          </cell>
          <cell r="E6" t="str">
            <v>Sport</v>
          </cell>
          <cell r="F6">
            <v>5</v>
          </cell>
          <cell r="H6" t="str">
            <v>Batterieraum</v>
          </cell>
          <cell r="I6">
            <v>0</v>
          </cell>
        </row>
        <row r="7">
          <cell r="A7" t="str">
            <v>Schulclub</v>
          </cell>
          <cell r="B7" t="str">
            <v>Funktion</v>
          </cell>
          <cell r="C7" t="str">
            <v>Treppe</v>
          </cell>
          <cell r="D7" t="str">
            <v/>
          </cell>
          <cell r="E7" t="str">
            <v>Treppe</v>
          </cell>
          <cell r="F7">
            <v>5</v>
          </cell>
          <cell r="H7" t="str">
            <v>Betriebsraum</v>
          </cell>
          <cell r="I7" t="str">
            <v>J4</v>
          </cell>
        </row>
        <row r="8">
          <cell r="A8" t="str">
            <v>Schülerclub</v>
          </cell>
          <cell r="B8" t="str">
            <v>Funktion</v>
          </cell>
          <cell r="C8" t="str">
            <v>Unterricht</v>
          </cell>
          <cell r="D8" t="str">
            <v/>
          </cell>
          <cell r="E8" t="str">
            <v>Unterricht</v>
          </cell>
          <cell r="F8">
            <v>2.5</v>
          </cell>
          <cell r="H8" t="str">
            <v>BMA</v>
          </cell>
          <cell r="I8" t="str">
            <v>J4</v>
          </cell>
        </row>
        <row r="9">
          <cell r="A9" t="str">
            <v>Außenpodest</v>
          </cell>
          <cell r="B9" t="str">
            <v>Treppe</v>
          </cell>
          <cell r="C9" t="str">
            <v>Umkleide</v>
          </cell>
          <cell r="D9" t="str">
            <v/>
          </cell>
          <cell r="E9" t="str">
            <v>Umkleide</v>
          </cell>
          <cell r="F9">
            <v>5</v>
          </cell>
          <cell r="H9" t="str">
            <v>BMZ</v>
          </cell>
          <cell r="I9" t="str">
            <v>J4</v>
          </cell>
        </row>
        <row r="10">
          <cell r="A10" t="str">
            <v>Außentreppe</v>
          </cell>
          <cell r="B10" t="str">
            <v>Treppe</v>
          </cell>
          <cell r="C10" t="str">
            <v>Verkehr</v>
          </cell>
          <cell r="D10" t="str">
            <v/>
          </cell>
          <cell r="E10" t="str">
            <v>Verkehr</v>
          </cell>
          <cell r="F10">
            <v>5</v>
          </cell>
          <cell r="H10" t="str">
            <v>Brennofen</v>
          </cell>
          <cell r="I10" t="str">
            <v>M1</v>
          </cell>
        </row>
        <row r="11">
          <cell r="A11" t="str">
            <v>Balkon</v>
          </cell>
          <cell r="B11" t="str">
            <v>Verkehr</v>
          </cell>
          <cell r="C11" t="str">
            <v>Versorgung</v>
          </cell>
          <cell r="D11" t="str">
            <v/>
          </cell>
          <cell r="E11" t="str">
            <v>Versorgung</v>
          </cell>
          <cell r="F11">
            <v>5</v>
          </cell>
          <cell r="H11" t="str">
            <v>Buchlager</v>
          </cell>
          <cell r="I11" t="str">
            <v>J4</v>
          </cell>
        </row>
        <row r="12">
          <cell r="A12" t="str">
            <v>Loggia</v>
          </cell>
          <cell r="B12" t="str">
            <v>Verkehr</v>
          </cell>
          <cell r="C12" t="str">
            <v>Veranstaltung</v>
          </cell>
          <cell r="D12" t="str">
            <v/>
          </cell>
          <cell r="E12" t="str">
            <v>Veranstaltung</v>
          </cell>
          <cell r="F12">
            <v>0</v>
          </cell>
          <cell r="H12" t="str">
            <v>Chemielager</v>
          </cell>
          <cell r="I12">
            <v>0</v>
          </cell>
        </row>
        <row r="13">
          <cell r="A13" t="str">
            <v>Veranda</v>
          </cell>
          <cell r="B13" t="str">
            <v>Verkehr</v>
          </cell>
          <cell r="C13" t="str">
            <v>Wohnraum</v>
          </cell>
          <cell r="D13" t="str">
            <v/>
          </cell>
          <cell r="E13" t="str">
            <v>Wohnraum</v>
          </cell>
          <cell r="F13">
            <v>0</v>
          </cell>
          <cell r="H13" t="str">
            <v>Dachboden</v>
          </cell>
          <cell r="I13">
            <v>0</v>
          </cell>
        </row>
        <row r="14">
          <cell r="A14" t="str">
            <v>Apotheke</v>
          </cell>
          <cell r="B14" t="str">
            <v>Funktion</v>
          </cell>
          <cell r="E14" t="str">
            <v>Büro</v>
          </cell>
          <cell r="F14">
            <v>2</v>
          </cell>
          <cell r="H14" t="str">
            <v>Depot</v>
          </cell>
          <cell r="I14" t="str">
            <v>J4</v>
          </cell>
        </row>
        <row r="15">
          <cell r="A15" t="str">
            <v>Arztzimmer</v>
          </cell>
          <cell r="B15" t="str">
            <v>Funktion</v>
          </cell>
          <cell r="E15" t="str">
            <v>Funktion</v>
          </cell>
          <cell r="F15">
            <v>1</v>
          </cell>
          <cell r="H15" t="str">
            <v>EDV</v>
          </cell>
          <cell r="I15">
            <v>0</v>
          </cell>
        </row>
        <row r="16">
          <cell r="A16" t="str">
            <v>Bällchenbad</v>
          </cell>
          <cell r="B16" t="str">
            <v>Gruppe</v>
          </cell>
          <cell r="E16" t="str">
            <v>Gruppe</v>
          </cell>
          <cell r="F16">
            <v>5</v>
          </cell>
          <cell r="H16" t="str">
            <v>EDV Raum</v>
          </cell>
          <cell r="I16">
            <v>0</v>
          </cell>
        </row>
        <row r="17">
          <cell r="A17" t="str">
            <v>Beratungsraum</v>
          </cell>
          <cell r="B17" t="str">
            <v>Funktion</v>
          </cell>
          <cell r="E17" t="str">
            <v>Sanitär</v>
          </cell>
          <cell r="F17">
            <v>5</v>
          </cell>
          <cell r="H17" t="str">
            <v>ELT</v>
          </cell>
          <cell r="I17">
            <v>0</v>
          </cell>
        </row>
        <row r="18">
          <cell r="A18" t="str">
            <v>Bereitschaftsraum</v>
          </cell>
          <cell r="B18" t="str">
            <v>Funktion</v>
          </cell>
          <cell r="E18" t="str">
            <v>Sport</v>
          </cell>
          <cell r="F18">
            <v>5</v>
          </cell>
          <cell r="H18" t="str">
            <v>Elektro</v>
          </cell>
          <cell r="I18">
            <v>0</v>
          </cell>
        </row>
        <row r="19">
          <cell r="A19" t="str">
            <v>Besprechungsraum</v>
          </cell>
          <cell r="B19" t="str">
            <v>Funktion</v>
          </cell>
          <cell r="E19" t="str">
            <v>Treppe</v>
          </cell>
          <cell r="F19">
            <v>5</v>
          </cell>
          <cell r="H19" t="str">
            <v>Elektroraum</v>
          </cell>
          <cell r="I19">
            <v>0</v>
          </cell>
        </row>
        <row r="20">
          <cell r="A20" t="str">
            <v>Bibliothek</v>
          </cell>
          <cell r="B20" t="str">
            <v>Funktion</v>
          </cell>
          <cell r="E20" t="str">
            <v>Unterricht</v>
          </cell>
          <cell r="F20">
            <v>0</v>
          </cell>
          <cell r="H20" t="str">
            <v>Fahrradraum</v>
          </cell>
          <cell r="I20" t="str">
            <v>J4</v>
          </cell>
        </row>
        <row r="21">
          <cell r="A21" t="str">
            <v>Bücherei</v>
          </cell>
          <cell r="B21" t="str">
            <v>Funktion</v>
          </cell>
          <cell r="E21" t="str">
            <v>Umkleide</v>
          </cell>
          <cell r="F21">
            <v>5</v>
          </cell>
          <cell r="H21" t="str">
            <v>Fahrzeughalle</v>
          </cell>
          <cell r="I21">
            <v>0</v>
          </cell>
        </row>
        <row r="22">
          <cell r="A22" t="str">
            <v>Bücherraum</v>
          </cell>
          <cell r="B22" t="str">
            <v>Funktion</v>
          </cell>
          <cell r="E22" t="str">
            <v>Verkehr</v>
          </cell>
          <cell r="F22">
            <v>5</v>
          </cell>
          <cell r="H22" t="str">
            <v>Faltwand</v>
          </cell>
          <cell r="I22" t="str">
            <v>J4</v>
          </cell>
        </row>
        <row r="23">
          <cell r="A23" t="str">
            <v>Fahrzeughalle</v>
          </cell>
          <cell r="B23" t="str">
            <v>Technik</v>
          </cell>
          <cell r="E23" t="str">
            <v>Versorgung</v>
          </cell>
          <cell r="F23">
            <v>5</v>
          </cell>
          <cell r="H23" t="str">
            <v>Farblager</v>
          </cell>
          <cell r="I23" t="str">
            <v>J4</v>
          </cell>
        </row>
        <row r="24">
          <cell r="A24" t="str">
            <v>Fernsehraum</v>
          </cell>
          <cell r="B24" t="str">
            <v>Funktion</v>
          </cell>
          <cell r="E24" t="str">
            <v>Veranstaltung</v>
          </cell>
          <cell r="F24">
            <v>0</v>
          </cell>
          <cell r="H24" t="str">
            <v>Geräte</v>
          </cell>
          <cell r="I24" t="str">
            <v>M1</v>
          </cell>
        </row>
        <row r="25">
          <cell r="A25" t="str">
            <v>Funktionsraum</v>
          </cell>
          <cell r="B25" t="str">
            <v>Funktion</v>
          </cell>
          <cell r="E25" t="str">
            <v>Wohnraum</v>
          </cell>
          <cell r="F25">
            <v>0</v>
          </cell>
          <cell r="H25" t="str">
            <v>Gerätelager</v>
          </cell>
          <cell r="I25" t="str">
            <v>M1</v>
          </cell>
        </row>
        <row r="26">
          <cell r="A26" t="str">
            <v>Konferenzraum</v>
          </cell>
          <cell r="B26" t="str">
            <v>Funktion</v>
          </cell>
          <cell r="E26" t="str">
            <v>Büro</v>
          </cell>
          <cell r="F26">
            <v>3</v>
          </cell>
          <cell r="H26" t="str">
            <v>Geräteraum</v>
          </cell>
          <cell r="I26" t="str">
            <v>M1</v>
          </cell>
        </row>
        <row r="27">
          <cell r="A27" t="str">
            <v>Kopierer</v>
          </cell>
          <cell r="B27" t="str">
            <v>Funktion</v>
          </cell>
          <cell r="E27" t="str">
            <v>Funktion</v>
          </cell>
          <cell r="F27">
            <v>1</v>
          </cell>
          <cell r="H27" t="str">
            <v>Hallenwart</v>
          </cell>
          <cell r="I27">
            <v>1</v>
          </cell>
        </row>
        <row r="28">
          <cell r="A28" t="str">
            <v>Kopierraum</v>
          </cell>
          <cell r="B28" t="str">
            <v>Funktion</v>
          </cell>
          <cell r="E28" t="str">
            <v>Gruppe</v>
          </cell>
          <cell r="F28">
            <v>0</v>
          </cell>
          <cell r="H28" t="str">
            <v>HAR</v>
          </cell>
          <cell r="I28" t="str">
            <v>J1</v>
          </cell>
        </row>
        <row r="29">
          <cell r="A29" t="str">
            <v>Labor</v>
          </cell>
          <cell r="B29" t="str">
            <v>Funktion</v>
          </cell>
          <cell r="E29" t="str">
            <v>Sanitär</v>
          </cell>
          <cell r="F29">
            <v>5</v>
          </cell>
          <cell r="H29" t="str">
            <v>Hausanschluss</v>
          </cell>
          <cell r="I29" t="str">
            <v>J1</v>
          </cell>
        </row>
        <row r="30">
          <cell r="A30" t="str">
            <v>Lehrerbibliothek</v>
          </cell>
          <cell r="B30" t="str">
            <v>Funktion</v>
          </cell>
          <cell r="E30" t="str">
            <v>Sport</v>
          </cell>
          <cell r="F30">
            <v>5</v>
          </cell>
          <cell r="H30" t="str">
            <v>Haushaltsraum</v>
          </cell>
          <cell r="I30" t="str">
            <v>J1</v>
          </cell>
        </row>
        <row r="31">
          <cell r="A31" t="str">
            <v>Lehrerzimmer</v>
          </cell>
          <cell r="B31" t="str">
            <v>Büro</v>
          </cell>
          <cell r="E31" t="str">
            <v>Treppe</v>
          </cell>
          <cell r="F31">
            <v>5</v>
          </cell>
          <cell r="H31" t="str">
            <v>Hausmeister</v>
          </cell>
          <cell r="I31" t="str">
            <v>J1</v>
          </cell>
        </row>
        <row r="32">
          <cell r="A32" t="str">
            <v>Leseraum</v>
          </cell>
          <cell r="B32" t="str">
            <v>Funktion</v>
          </cell>
          <cell r="E32" t="str">
            <v>Unterricht</v>
          </cell>
          <cell r="F32">
            <v>2.5</v>
          </cell>
          <cell r="H32" t="str">
            <v>Hausmeister 1</v>
          </cell>
          <cell r="I32" t="str">
            <v>J1</v>
          </cell>
        </row>
        <row r="33">
          <cell r="A33" t="str">
            <v>Lesesaal</v>
          </cell>
          <cell r="B33" t="str">
            <v>Funktion</v>
          </cell>
          <cell r="E33" t="str">
            <v>Umkleide</v>
          </cell>
          <cell r="F33">
            <v>5</v>
          </cell>
          <cell r="H33" t="str">
            <v>Hausmeister 2</v>
          </cell>
          <cell r="I33" t="str">
            <v>J1</v>
          </cell>
        </row>
        <row r="34">
          <cell r="A34" t="str">
            <v>Maschinenraum</v>
          </cell>
          <cell r="B34" t="str">
            <v>Funktion</v>
          </cell>
          <cell r="E34" t="str">
            <v>Verkehr</v>
          </cell>
          <cell r="F34">
            <v>5</v>
          </cell>
          <cell r="H34" t="str">
            <v>Hausmeisterwerkstatt</v>
          </cell>
          <cell r="I34" t="str">
            <v>J1</v>
          </cell>
        </row>
        <row r="35">
          <cell r="A35" t="str">
            <v>Medienraum</v>
          </cell>
          <cell r="B35" t="str">
            <v>Funktion</v>
          </cell>
          <cell r="E35" t="str">
            <v>Versorgung</v>
          </cell>
          <cell r="F35">
            <v>5</v>
          </cell>
          <cell r="H35" t="str">
            <v>Haustechnik</v>
          </cell>
          <cell r="I35" t="str">
            <v>J1</v>
          </cell>
        </row>
        <row r="36">
          <cell r="A36" t="str">
            <v>Notrufzentrale</v>
          </cell>
          <cell r="B36" t="str">
            <v>Funktion</v>
          </cell>
          <cell r="E36" t="str">
            <v>Veranstaltung</v>
          </cell>
          <cell r="F36">
            <v>0</v>
          </cell>
          <cell r="H36" t="str">
            <v>Heizanlage</v>
          </cell>
          <cell r="I36" t="str">
            <v>J1</v>
          </cell>
        </row>
        <row r="37">
          <cell r="A37" t="str">
            <v>Personalraum</v>
          </cell>
          <cell r="B37" t="str">
            <v>Büro</v>
          </cell>
          <cell r="E37" t="str">
            <v>Wohnraum</v>
          </cell>
          <cell r="F37">
            <v>0</v>
          </cell>
          <cell r="H37" t="str">
            <v>Heizraum</v>
          </cell>
          <cell r="I37" t="str">
            <v>J1</v>
          </cell>
        </row>
        <row r="38">
          <cell r="A38" t="str">
            <v>Personalzimmer</v>
          </cell>
          <cell r="B38" t="str">
            <v>Funktion</v>
          </cell>
          <cell r="H38" t="str">
            <v>Heizung</v>
          </cell>
          <cell r="I38" t="str">
            <v>J1</v>
          </cell>
        </row>
        <row r="39">
          <cell r="A39" t="str">
            <v>Pförtnerloge</v>
          </cell>
          <cell r="B39" t="str">
            <v>Funktion</v>
          </cell>
          <cell r="H39" t="str">
            <v>Heizungsraum</v>
          </cell>
          <cell r="I39" t="str">
            <v>J1</v>
          </cell>
        </row>
        <row r="40">
          <cell r="A40" t="str">
            <v>Ratssaal</v>
          </cell>
          <cell r="B40" t="str">
            <v>Funktion</v>
          </cell>
          <cell r="H40" t="str">
            <v>HM Werkstatt</v>
          </cell>
          <cell r="I40" t="str">
            <v>J1</v>
          </cell>
        </row>
        <row r="41">
          <cell r="A41" t="str">
            <v>Regieraum</v>
          </cell>
          <cell r="B41" t="str">
            <v>Funktion</v>
          </cell>
          <cell r="H41" t="str">
            <v>Holzlager</v>
          </cell>
          <cell r="I41">
            <v>0</v>
          </cell>
        </row>
        <row r="42">
          <cell r="A42" t="str">
            <v>Röntgenraum</v>
          </cell>
          <cell r="B42" t="str">
            <v>Funktion</v>
          </cell>
          <cell r="H42" t="str">
            <v>Keller</v>
          </cell>
          <cell r="I42" t="str">
            <v>J2</v>
          </cell>
        </row>
        <row r="43">
          <cell r="A43" t="str">
            <v>Sammlung</v>
          </cell>
          <cell r="B43" t="str">
            <v>Funktion</v>
          </cell>
          <cell r="H43" t="str">
            <v>Kellerraum</v>
          </cell>
          <cell r="I43" t="str">
            <v>J2</v>
          </cell>
        </row>
        <row r="44">
          <cell r="A44" t="str">
            <v>Sanitätsraum</v>
          </cell>
          <cell r="B44" t="str">
            <v>Funktion</v>
          </cell>
          <cell r="H44" t="str">
            <v>Kinderwagen</v>
          </cell>
          <cell r="I44" t="str">
            <v>M1</v>
          </cell>
        </row>
        <row r="45">
          <cell r="A45" t="str">
            <v>Schiedsrichter</v>
          </cell>
          <cell r="B45" t="str">
            <v>Funktion</v>
          </cell>
          <cell r="H45" t="str">
            <v>Lager</v>
          </cell>
          <cell r="I45" t="str">
            <v>J4</v>
          </cell>
        </row>
        <row r="46">
          <cell r="A46" t="str">
            <v>Schülerbibliothek</v>
          </cell>
          <cell r="B46" t="str">
            <v>Funktion</v>
          </cell>
          <cell r="H46" t="str">
            <v>Lager Anlieferung</v>
          </cell>
          <cell r="I46" t="str">
            <v>J4</v>
          </cell>
        </row>
        <row r="47">
          <cell r="A47" t="str">
            <v>Sitzungsraum</v>
          </cell>
          <cell r="B47" t="str">
            <v>Funktion</v>
          </cell>
          <cell r="H47" t="str">
            <v>Lagerraum</v>
          </cell>
          <cell r="I47" t="str">
            <v>J4</v>
          </cell>
        </row>
        <row r="48">
          <cell r="A48" t="str">
            <v>Sitzungssaal</v>
          </cell>
          <cell r="B48" t="str">
            <v>Funktion</v>
          </cell>
          <cell r="H48" t="str">
            <v>Lagerraum Material</v>
          </cell>
          <cell r="I48" t="str">
            <v>J4</v>
          </cell>
        </row>
        <row r="49">
          <cell r="A49" t="str">
            <v>Sitzungszimmer</v>
          </cell>
          <cell r="B49" t="str">
            <v>Funktion</v>
          </cell>
          <cell r="H49" t="str">
            <v>Lagerraum Tresorraum</v>
          </cell>
          <cell r="I49" t="str">
            <v>J4</v>
          </cell>
        </row>
        <row r="50">
          <cell r="A50" t="str">
            <v>Therapieraum</v>
          </cell>
          <cell r="B50" t="str">
            <v>Funktion</v>
          </cell>
          <cell r="H50" t="str">
            <v>Lehrmittel</v>
          </cell>
          <cell r="I50" t="str">
            <v>J4</v>
          </cell>
        </row>
        <row r="51">
          <cell r="A51" t="str">
            <v>Untersuchungsraum</v>
          </cell>
          <cell r="B51" t="str">
            <v>Funktion</v>
          </cell>
          <cell r="H51" t="str">
            <v>Lehrmittelraum</v>
          </cell>
          <cell r="I51" t="str">
            <v>J4</v>
          </cell>
        </row>
        <row r="52">
          <cell r="A52" t="str">
            <v>Versammlungsraum</v>
          </cell>
          <cell r="B52" t="str">
            <v>Funktion</v>
          </cell>
          <cell r="H52" t="str">
            <v>Lüfterraum</v>
          </cell>
          <cell r="I52">
            <v>0</v>
          </cell>
        </row>
        <row r="53">
          <cell r="A53" t="str">
            <v>Vorbereitungsraum</v>
          </cell>
          <cell r="B53" t="str">
            <v>Funktion</v>
          </cell>
          <cell r="H53" t="str">
            <v>Lüftung</v>
          </cell>
          <cell r="I53">
            <v>0</v>
          </cell>
        </row>
        <row r="54">
          <cell r="A54" t="str">
            <v>Bällebad</v>
          </cell>
          <cell r="B54" t="str">
            <v>Gruppe</v>
          </cell>
          <cell r="H54" t="str">
            <v>Magazin</v>
          </cell>
          <cell r="I54" t="str">
            <v>J4</v>
          </cell>
        </row>
        <row r="55">
          <cell r="A55" t="str">
            <v>Bastelraum</v>
          </cell>
          <cell r="B55" t="str">
            <v>Gruppe</v>
          </cell>
          <cell r="H55" t="str">
            <v>Materialraum</v>
          </cell>
          <cell r="I55" t="str">
            <v>J4</v>
          </cell>
        </row>
        <row r="56">
          <cell r="A56" t="str">
            <v>Bastelzimmer</v>
          </cell>
          <cell r="B56" t="str">
            <v>Gruppe</v>
          </cell>
          <cell r="H56" t="str">
            <v>Materiallager</v>
          </cell>
          <cell r="I56" t="str">
            <v>J4</v>
          </cell>
        </row>
        <row r="57">
          <cell r="A57" t="str">
            <v>Bauzimmer</v>
          </cell>
          <cell r="B57" t="str">
            <v>Gruppe</v>
          </cell>
          <cell r="H57" t="str">
            <v>Maschinenraum</v>
          </cell>
          <cell r="I57" t="str">
            <v>J1</v>
          </cell>
        </row>
        <row r="58">
          <cell r="A58" t="str">
            <v>Mehrzweckraum</v>
          </cell>
          <cell r="B58" t="str">
            <v>Funktion</v>
          </cell>
          <cell r="H58" t="str">
            <v>Medienlager</v>
          </cell>
          <cell r="I58" t="str">
            <v>J4</v>
          </cell>
        </row>
        <row r="59">
          <cell r="A59" t="str">
            <v>Früh- und Spätraum</v>
          </cell>
          <cell r="B59" t="str">
            <v>Gruppe</v>
          </cell>
          <cell r="H59" t="str">
            <v>Möbellager</v>
          </cell>
          <cell r="I59" t="str">
            <v>J4</v>
          </cell>
        </row>
        <row r="60">
          <cell r="A60" t="str">
            <v>Gruppenbereich</v>
          </cell>
          <cell r="B60" t="str">
            <v>Gruppe</v>
          </cell>
          <cell r="H60" t="str">
            <v>Mülltonnen</v>
          </cell>
          <cell r="I60">
            <v>0</v>
          </cell>
        </row>
        <row r="61">
          <cell r="A61" t="str">
            <v>Gruppenraum</v>
          </cell>
          <cell r="B61" t="str">
            <v>Gruppe</v>
          </cell>
          <cell r="H61" t="str">
            <v>Notbeleuchtung</v>
          </cell>
          <cell r="I61">
            <v>0</v>
          </cell>
        </row>
        <row r="62">
          <cell r="A62" t="str">
            <v>Hochebene</v>
          </cell>
          <cell r="B62" t="str">
            <v>Gruppe</v>
          </cell>
          <cell r="H62" t="str">
            <v>Öltanklager</v>
          </cell>
          <cell r="I62">
            <v>0</v>
          </cell>
        </row>
        <row r="63">
          <cell r="A63" t="str">
            <v>Holzgerüst</v>
          </cell>
          <cell r="B63" t="str">
            <v>Gruppe</v>
          </cell>
          <cell r="H63" t="str">
            <v>Prallschutz</v>
          </cell>
          <cell r="I63">
            <v>0</v>
          </cell>
        </row>
        <row r="64">
          <cell r="A64" t="str">
            <v>Hortraum</v>
          </cell>
          <cell r="B64" t="str">
            <v>Gruppe</v>
          </cell>
          <cell r="H64" t="str">
            <v>Putzmittel</v>
          </cell>
          <cell r="I64">
            <v>0</v>
          </cell>
        </row>
        <row r="65">
          <cell r="A65" t="str">
            <v>Märchenzimmer</v>
          </cell>
          <cell r="B65" t="str">
            <v>Gruppe</v>
          </cell>
          <cell r="H65" t="str">
            <v>Putzmittelraum</v>
          </cell>
          <cell r="I65">
            <v>0</v>
          </cell>
        </row>
        <row r="66">
          <cell r="A66" t="str">
            <v>Ruheraum</v>
          </cell>
          <cell r="B66" t="str">
            <v>Gruppe</v>
          </cell>
          <cell r="H66" t="str">
            <v>Putzraum</v>
          </cell>
          <cell r="I66">
            <v>0</v>
          </cell>
        </row>
        <row r="67">
          <cell r="A67" t="str">
            <v>Schlafraum</v>
          </cell>
          <cell r="B67" t="str">
            <v>Gruppe</v>
          </cell>
          <cell r="H67" t="str">
            <v>Reinigungslager</v>
          </cell>
          <cell r="I67">
            <v>0</v>
          </cell>
        </row>
        <row r="68">
          <cell r="A68" t="str">
            <v>Snoozleraum</v>
          </cell>
          <cell r="B68" t="str">
            <v>Gruppe</v>
          </cell>
          <cell r="H68" t="str">
            <v>RLT - Anlage</v>
          </cell>
          <cell r="I68">
            <v>0</v>
          </cell>
        </row>
        <row r="69">
          <cell r="A69" t="str">
            <v>Spielraum</v>
          </cell>
          <cell r="B69" t="str">
            <v>Gruppe</v>
          </cell>
          <cell r="H69" t="str">
            <v>Sauerstoff-Reduktionsanl.</v>
          </cell>
          <cell r="I69">
            <v>0</v>
          </cell>
        </row>
        <row r="70">
          <cell r="A70" t="str">
            <v>Abstellraum</v>
          </cell>
          <cell r="B70" t="str">
            <v>Technik</v>
          </cell>
          <cell r="H70" t="str">
            <v>Serverraum</v>
          </cell>
          <cell r="I70">
            <v>0</v>
          </cell>
        </row>
        <row r="71">
          <cell r="A71" t="str">
            <v>Archiv</v>
          </cell>
          <cell r="B71" t="str">
            <v>Technik</v>
          </cell>
          <cell r="H71" t="str">
            <v>Serverraum EDV</v>
          </cell>
          <cell r="I71">
            <v>0</v>
          </cell>
        </row>
        <row r="72">
          <cell r="A72" t="str">
            <v>Chemielager</v>
          </cell>
          <cell r="B72" t="str">
            <v>Technik</v>
          </cell>
          <cell r="H72" t="str">
            <v>Spielgerätelager</v>
          </cell>
          <cell r="I72" t="str">
            <v>J4</v>
          </cell>
        </row>
        <row r="73">
          <cell r="A73" t="str">
            <v>Dachboden</v>
          </cell>
          <cell r="B73" t="str">
            <v>Technik</v>
          </cell>
          <cell r="H73" t="str">
            <v>Stuhllager</v>
          </cell>
          <cell r="I73" t="str">
            <v>J4</v>
          </cell>
        </row>
        <row r="74">
          <cell r="A74" t="str">
            <v>Fahrradraum</v>
          </cell>
          <cell r="B74" t="str">
            <v>Technik</v>
          </cell>
          <cell r="H74" t="str">
            <v>Technik</v>
          </cell>
          <cell r="I74" t="str">
            <v>J4</v>
          </cell>
        </row>
        <row r="75">
          <cell r="A75" t="str">
            <v>Geräteraum</v>
          </cell>
          <cell r="B75" t="str">
            <v>Technik</v>
          </cell>
          <cell r="H75" t="str">
            <v>Technikraum</v>
          </cell>
          <cell r="I75" t="str">
            <v>J4</v>
          </cell>
        </row>
        <row r="76">
          <cell r="A76" t="str">
            <v>Keller</v>
          </cell>
          <cell r="B76" t="str">
            <v>Technik</v>
          </cell>
          <cell r="H76" t="str">
            <v>Telefonzentrale</v>
          </cell>
          <cell r="I76">
            <v>0</v>
          </cell>
        </row>
        <row r="77">
          <cell r="A77" t="str">
            <v>Lager</v>
          </cell>
          <cell r="B77" t="str">
            <v>Technik</v>
          </cell>
          <cell r="H77" t="str">
            <v>Tischlager</v>
          </cell>
          <cell r="I77" t="str">
            <v>J4</v>
          </cell>
        </row>
        <row r="78">
          <cell r="A78" t="str">
            <v>Lager Anlieferung</v>
          </cell>
          <cell r="B78" t="str">
            <v>Technik</v>
          </cell>
          <cell r="H78" t="str">
            <v>Wäscheraum</v>
          </cell>
          <cell r="I78">
            <v>0</v>
          </cell>
        </row>
        <row r="79">
          <cell r="A79" t="str">
            <v>Lager Küche</v>
          </cell>
          <cell r="B79" t="str">
            <v>Versorgung</v>
          </cell>
          <cell r="H79" t="str">
            <v>Waschküche</v>
          </cell>
          <cell r="I79">
            <v>0</v>
          </cell>
        </row>
        <row r="80">
          <cell r="A80" t="str">
            <v>Lagerraum</v>
          </cell>
          <cell r="B80" t="str">
            <v>Technik</v>
          </cell>
          <cell r="H80" t="str">
            <v>Wasserversorgung</v>
          </cell>
          <cell r="I80">
            <v>0</v>
          </cell>
        </row>
        <row r="81">
          <cell r="A81" t="str">
            <v>Lagerraum Material</v>
          </cell>
          <cell r="B81" t="str">
            <v>Technik</v>
          </cell>
          <cell r="H81" t="str">
            <v>Werkstatt</v>
          </cell>
          <cell r="I81">
            <v>0</v>
          </cell>
        </row>
        <row r="82">
          <cell r="A82" t="str">
            <v>Lagerraum Tresorraum</v>
          </cell>
          <cell r="B82" t="str">
            <v>Technik</v>
          </cell>
          <cell r="H82" t="str">
            <v>Wirtschaftsraum</v>
          </cell>
          <cell r="I82" t="str">
            <v>J1</v>
          </cell>
        </row>
        <row r="83">
          <cell r="A83" t="str">
            <v>Lehrmittel</v>
          </cell>
          <cell r="B83" t="str">
            <v>Technik</v>
          </cell>
        </row>
        <row r="84">
          <cell r="A84" t="str">
            <v>Lehrmittelraum</v>
          </cell>
          <cell r="B84" t="str">
            <v>Technik</v>
          </cell>
        </row>
        <row r="85">
          <cell r="A85" t="str">
            <v>Magazin</v>
          </cell>
          <cell r="B85" t="str">
            <v>Technik</v>
          </cell>
        </row>
        <row r="86">
          <cell r="A86" t="str">
            <v>Materialraum</v>
          </cell>
          <cell r="B86" t="str">
            <v>Technik</v>
          </cell>
        </row>
        <row r="87">
          <cell r="A87" t="str">
            <v>Möbellager</v>
          </cell>
          <cell r="B87" t="str">
            <v>Technik</v>
          </cell>
        </row>
        <row r="88">
          <cell r="A88" t="str">
            <v>Registratur</v>
          </cell>
          <cell r="B88" t="str">
            <v>Funktion</v>
          </cell>
        </row>
        <row r="89">
          <cell r="A89" t="str">
            <v>Stuhllager</v>
          </cell>
          <cell r="B89" t="str">
            <v>Technik</v>
          </cell>
        </row>
        <row r="90">
          <cell r="A90" t="str">
            <v>Tischlager</v>
          </cell>
          <cell r="B90" t="str">
            <v>Technik</v>
          </cell>
        </row>
        <row r="91">
          <cell r="A91" t="str">
            <v>Vorratslager</v>
          </cell>
          <cell r="B91" t="str">
            <v>Versorgung</v>
          </cell>
        </row>
        <row r="92">
          <cell r="A92" t="str">
            <v>Vorratsraum</v>
          </cell>
          <cell r="B92" t="str">
            <v>Versorgung</v>
          </cell>
        </row>
        <row r="93">
          <cell r="A93" t="str">
            <v>Bad</v>
          </cell>
          <cell r="B93" t="str">
            <v>Sanitär</v>
          </cell>
        </row>
        <row r="94">
          <cell r="A94" t="str">
            <v>Dusche</v>
          </cell>
          <cell r="B94" t="str">
            <v>Sanitär</v>
          </cell>
        </row>
        <row r="95">
          <cell r="A95" t="str">
            <v>Duschraum</v>
          </cell>
          <cell r="B95" t="str">
            <v>Sanitär</v>
          </cell>
        </row>
        <row r="96">
          <cell r="A96" t="str">
            <v>Toilette</v>
          </cell>
          <cell r="B96" t="str">
            <v>Sanitär</v>
          </cell>
        </row>
        <row r="97">
          <cell r="A97" t="str">
            <v>Waschraum</v>
          </cell>
          <cell r="B97" t="str">
            <v>Sanitär</v>
          </cell>
        </row>
        <row r="98">
          <cell r="A98" t="str">
            <v>WC</v>
          </cell>
          <cell r="B98" t="str">
            <v>Sanitär</v>
          </cell>
        </row>
        <row r="99">
          <cell r="A99" t="str">
            <v>WC - Bereich</v>
          </cell>
          <cell r="B99" t="str">
            <v>Sanitär</v>
          </cell>
        </row>
        <row r="100">
          <cell r="A100" t="str">
            <v>WC / Waschraum</v>
          </cell>
          <cell r="B100" t="str">
            <v>Sanitär</v>
          </cell>
        </row>
        <row r="101">
          <cell r="A101" t="str">
            <v>WC Vorraum</v>
          </cell>
          <cell r="B101" t="str">
            <v>Sanitär</v>
          </cell>
        </row>
        <row r="102">
          <cell r="A102" t="str">
            <v>WC Behinderten</v>
          </cell>
          <cell r="B102" t="str">
            <v>Sanitär</v>
          </cell>
        </row>
        <row r="103">
          <cell r="A103" t="str">
            <v>WC Besucher</v>
          </cell>
          <cell r="B103" t="str">
            <v>Sanitär</v>
          </cell>
        </row>
        <row r="104">
          <cell r="A104" t="str">
            <v>WC Damen</v>
          </cell>
          <cell r="B104" t="str">
            <v>Sanitär</v>
          </cell>
        </row>
        <row r="105">
          <cell r="A105" t="str">
            <v>WC Gäste</v>
          </cell>
          <cell r="B105" t="str">
            <v>Sanitär</v>
          </cell>
        </row>
        <row r="106">
          <cell r="A106" t="str">
            <v>WC Herren</v>
          </cell>
          <cell r="B106" t="str">
            <v>Sanitär</v>
          </cell>
        </row>
        <row r="107">
          <cell r="A107" t="str">
            <v>WC Jungen</v>
          </cell>
          <cell r="B107" t="str">
            <v>Sanitär</v>
          </cell>
        </row>
        <row r="108">
          <cell r="A108" t="str">
            <v>WC Lehrer</v>
          </cell>
          <cell r="B108" t="str">
            <v>Sanitär</v>
          </cell>
        </row>
        <row r="109">
          <cell r="A109" t="str">
            <v>WC Lehrer Damen</v>
          </cell>
          <cell r="B109" t="str">
            <v>Sanitär</v>
          </cell>
        </row>
        <row r="110">
          <cell r="A110" t="str">
            <v>WC Lehrer Herren</v>
          </cell>
          <cell r="B110" t="str">
            <v>Sanitär</v>
          </cell>
        </row>
        <row r="111">
          <cell r="A111" t="str">
            <v>WC Mädchen</v>
          </cell>
          <cell r="B111" t="str">
            <v>Sanitär</v>
          </cell>
        </row>
        <row r="112">
          <cell r="A112" t="str">
            <v>WC Personal</v>
          </cell>
          <cell r="B112" t="str">
            <v>Sanitär</v>
          </cell>
        </row>
        <row r="113">
          <cell r="A113" t="str">
            <v>WC Vorraum</v>
          </cell>
          <cell r="B113" t="str">
            <v>Sanitär</v>
          </cell>
        </row>
        <row r="114">
          <cell r="A114" t="str">
            <v>WC-Beh</v>
          </cell>
          <cell r="B114" t="str">
            <v>Sanitär</v>
          </cell>
        </row>
        <row r="115">
          <cell r="A115" t="str">
            <v>WC-D</v>
          </cell>
          <cell r="B115" t="str">
            <v>Sanitär</v>
          </cell>
        </row>
        <row r="116">
          <cell r="A116" t="str">
            <v>WC-D Vorraum</v>
          </cell>
          <cell r="B116" t="str">
            <v>Sanitär</v>
          </cell>
        </row>
        <row r="117">
          <cell r="A117" t="str">
            <v>WC-H</v>
          </cell>
          <cell r="B117" t="str">
            <v>Sanitär</v>
          </cell>
        </row>
        <row r="118">
          <cell r="A118" t="str">
            <v>WC-H Vorraum</v>
          </cell>
          <cell r="B118" t="str">
            <v>Sanitär</v>
          </cell>
        </row>
        <row r="119">
          <cell r="A119" t="str">
            <v>Wickelraum</v>
          </cell>
          <cell r="B119" t="str">
            <v>Sanitär</v>
          </cell>
        </row>
        <row r="120">
          <cell r="A120" t="str">
            <v>Ausstellungsraum</v>
          </cell>
          <cell r="B120" t="str">
            <v>Funktion</v>
          </cell>
        </row>
        <row r="121">
          <cell r="A121" t="str">
            <v>Diagnostik</v>
          </cell>
          <cell r="B121" t="str">
            <v>Funktion</v>
          </cell>
        </row>
        <row r="122">
          <cell r="A122" t="str">
            <v>Entwicklungsraum</v>
          </cell>
          <cell r="B122" t="str">
            <v>Funktion</v>
          </cell>
        </row>
        <row r="123">
          <cell r="A123" t="str">
            <v>Fotolabor</v>
          </cell>
          <cell r="B123" t="str">
            <v>Funktion</v>
          </cell>
        </row>
        <row r="124">
          <cell r="A124" t="str">
            <v>Theaterraum</v>
          </cell>
          <cell r="B124" t="str">
            <v>Funktion</v>
          </cell>
        </row>
        <row r="125">
          <cell r="A125" t="str">
            <v>Ballettraum</v>
          </cell>
          <cell r="B125" t="str">
            <v>Sport</v>
          </cell>
        </row>
        <row r="126">
          <cell r="A126" t="str">
            <v>Bewegungsraum</v>
          </cell>
          <cell r="B126" t="str">
            <v>Funktion</v>
          </cell>
        </row>
        <row r="127">
          <cell r="A127" t="str">
            <v>Gymnastikraum</v>
          </cell>
          <cell r="B127" t="str">
            <v>Sport</v>
          </cell>
        </row>
        <row r="128">
          <cell r="A128" t="str">
            <v>Halle</v>
          </cell>
          <cell r="B128" t="str">
            <v>Sport</v>
          </cell>
        </row>
        <row r="129">
          <cell r="A129" t="str">
            <v>Kraftraum</v>
          </cell>
          <cell r="B129" t="str">
            <v>Sport</v>
          </cell>
        </row>
        <row r="130">
          <cell r="A130" t="str">
            <v>Kraftsportraum</v>
          </cell>
          <cell r="B130" t="str">
            <v>Sport</v>
          </cell>
        </row>
        <row r="131">
          <cell r="A131" t="str">
            <v>Sporthalle</v>
          </cell>
          <cell r="B131" t="str">
            <v>Sport</v>
          </cell>
        </row>
        <row r="132">
          <cell r="A132" t="str">
            <v>Sportraum</v>
          </cell>
          <cell r="B132" t="str">
            <v>Sport</v>
          </cell>
        </row>
        <row r="133">
          <cell r="A133" t="str">
            <v>Turnhalle</v>
          </cell>
          <cell r="B133" t="str">
            <v>Sport</v>
          </cell>
        </row>
        <row r="134">
          <cell r="A134" t="str">
            <v>Turnraum</v>
          </cell>
          <cell r="B134" t="str">
            <v>Sport</v>
          </cell>
        </row>
        <row r="135">
          <cell r="A135" t="str">
            <v>Batterieraum</v>
          </cell>
          <cell r="B135" t="str">
            <v>Technik</v>
          </cell>
        </row>
        <row r="136">
          <cell r="A136" t="str">
            <v>Betriebsraum</v>
          </cell>
          <cell r="B136" t="str">
            <v>Technik</v>
          </cell>
        </row>
        <row r="137">
          <cell r="A137" t="str">
            <v>BMA</v>
          </cell>
          <cell r="B137" t="str">
            <v>Technik</v>
          </cell>
        </row>
        <row r="138">
          <cell r="A138" t="str">
            <v>BMZ</v>
          </cell>
          <cell r="B138" t="str">
            <v>Technik</v>
          </cell>
        </row>
        <row r="139">
          <cell r="A139" t="str">
            <v>EDV</v>
          </cell>
          <cell r="B139" t="str">
            <v>Technik</v>
          </cell>
        </row>
        <row r="140">
          <cell r="A140" t="str">
            <v>EDV Raum</v>
          </cell>
          <cell r="B140" t="str">
            <v>Technik</v>
          </cell>
        </row>
        <row r="141">
          <cell r="A141" t="str">
            <v>Elektroraum</v>
          </cell>
          <cell r="B141" t="str">
            <v>Technik</v>
          </cell>
        </row>
        <row r="142">
          <cell r="A142" t="str">
            <v>Hausanschluss</v>
          </cell>
          <cell r="B142" t="str">
            <v>Technik</v>
          </cell>
        </row>
        <row r="143">
          <cell r="A143" t="str">
            <v>Haushaltsraum</v>
          </cell>
          <cell r="B143" t="str">
            <v>Technik</v>
          </cell>
        </row>
        <row r="144">
          <cell r="A144" t="str">
            <v>Hausmeister</v>
          </cell>
          <cell r="B144" t="str">
            <v>Technik</v>
          </cell>
        </row>
        <row r="145">
          <cell r="A145" t="str">
            <v>Haustechnik</v>
          </cell>
          <cell r="B145" t="str">
            <v>Technik</v>
          </cell>
        </row>
        <row r="146">
          <cell r="A146" t="str">
            <v>Heizanlage</v>
          </cell>
          <cell r="B146" t="str">
            <v>Technik</v>
          </cell>
        </row>
        <row r="147">
          <cell r="A147" t="str">
            <v>Heizraum</v>
          </cell>
          <cell r="B147" t="str">
            <v>Technik</v>
          </cell>
        </row>
        <row r="148">
          <cell r="A148" t="str">
            <v>Heizung</v>
          </cell>
          <cell r="B148" t="str">
            <v>Technik</v>
          </cell>
        </row>
        <row r="149">
          <cell r="A149" t="str">
            <v>Heizungsraum</v>
          </cell>
          <cell r="B149" t="str">
            <v>Technik</v>
          </cell>
        </row>
        <row r="150">
          <cell r="A150" t="str">
            <v>HM Werkstatt</v>
          </cell>
          <cell r="B150" t="str">
            <v>Technik</v>
          </cell>
        </row>
        <row r="151">
          <cell r="A151" t="str">
            <v>Lüfterraum</v>
          </cell>
          <cell r="B151" t="str">
            <v>Technik</v>
          </cell>
        </row>
        <row r="152">
          <cell r="A152" t="str">
            <v>Lüftung</v>
          </cell>
          <cell r="B152" t="str">
            <v>Technik</v>
          </cell>
        </row>
        <row r="153">
          <cell r="A153" t="str">
            <v>Putzmittelraum</v>
          </cell>
          <cell r="B153" t="str">
            <v>Technik</v>
          </cell>
        </row>
        <row r="154">
          <cell r="A154" t="str">
            <v>Putzraum</v>
          </cell>
          <cell r="B154" t="str">
            <v>Technik</v>
          </cell>
        </row>
        <row r="155">
          <cell r="A155" t="str">
            <v>Sauerstoff-Reduktionsanl.</v>
          </cell>
          <cell r="B155" t="str">
            <v>Technik</v>
          </cell>
        </row>
        <row r="156">
          <cell r="A156" t="str">
            <v>Serverraum</v>
          </cell>
          <cell r="B156" t="str">
            <v>Technik</v>
          </cell>
        </row>
        <row r="157">
          <cell r="A157" t="str">
            <v>Serverraum EDV</v>
          </cell>
          <cell r="B157" t="str">
            <v>Technik</v>
          </cell>
        </row>
        <row r="158">
          <cell r="A158" t="str">
            <v>Technikraum</v>
          </cell>
          <cell r="B158" t="str">
            <v>Technik</v>
          </cell>
        </row>
        <row r="159">
          <cell r="A159" t="str">
            <v>Wäscheraum</v>
          </cell>
          <cell r="B159" t="str">
            <v>Technik</v>
          </cell>
        </row>
        <row r="160">
          <cell r="A160" t="str">
            <v>Waschküche</v>
          </cell>
          <cell r="B160" t="str">
            <v>Technik</v>
          </cell>
        </row>
        <row r="161">
          <cell r="A161" t="str">
            <v>Werkstatt</v>
          </cell>
          <cell r="B161" t="str">
            <v>Technik</v>
          </cell>
        </row>
        <row r="162">
          <cell r="A162" t="str">
            <v>Wirtschaftsraum</v>
          </cell>
          <cell r="B162" t="str">
            <v>Technik</v>
          </cell>
        </row>
        <row r="163">
          <cell r="A163" t="str">
            <v>Podest</v>
          </cell>
          <cell r="B163" t="str">
            <v>Treppe</v>
          </cell>
        </row>
        <row r="164">
          <cell r="A164" t="str">
            <v>Treppe</v>
          </cell>
          <cell r="B164" t="str">
            <v>Treppe</v>
          </cell>
        </row>
        <row r="165">
          <cell r="A165" t="str">
            <v>Treppe Tribüne</v>
          </cell>
          <cell r="B165" t="str">
            <v>Treppe</v>
          </cell>
        </row>
        <row r="166">
          <cell r="A166" t="str">
            <v>Treppenhaus</v>
          </cell>
          <cell r="B166" t="str">
            <v>Treppe</v>
          </cell>
        </row>
        <row r="167">
          <cell r="A167" t="str">
            <v>Treppenhaus 1</v>
          </cell>
          <cell r="B167" t="str">
            <v>Treppe</v>
          </cell>
        </row>
        <row r="168">
          <cell r="A168" t="str">
            <v>Treppenhaus 2</v>
          </cell>
          <cell r="B168" t="str">
            <v>Treppe</v>
          </cell>
        </row>
        <row r="169">
          <cell r="A169" t="str">
            <v>Zwischenpodest</v>
          </cell>
          <cell r="B169" t="str">
            <v>Treppe</v>
          </cell>
        </row>
        <row r="170">
          <cell r="A170" t="str">
            <v>Garderobe</v>
          </cell>
          <cell r="B170" t="str">
            <v>Verkehr</v>
          </cell>
        </row>
        <row r="171">
          <cell r="A171" t="str">
            <v>Sammelumkleide</v>
          </cell>
          <cell r="B171" t="str">
            <v>Umkleide</v>
          </cell>
        </row>
        <row r="172">
          <cell r="A172" t="str">
            <v>Umkleide</v>
          </cell>
          <cell r="B172" t="str">
            <v>Umkleide</v>
          </cell>
        </row>
        <row r="173">
          <cell r="A173" t="str">
            <v>Umkleide Personal</v>
          </cell>
          <cell r="B173" t="str">
            <v>Umkleide</v>
          </cell>
        </row>
        <row r="174">
          <cell r="A174" t="str">
            <v>Umkleidebereich</v>
          </cell>
          <cell r="B174" t="str">
            <v>Umkleide</v>
          </cell>
        </row>
        <row r="175">
          <cell r="A175" t="str">
            <v>Umkleideraum</v>
          </cell>
          <cell r="B175" t="str">
            <v>Umkleide</v>
          </cell>
        </row>
        <row r="176">
          <cell r="A176" t="str">
            <v>Biologieraum</v>
          </cell>
          <cell r="B176" t="str">
            <v>Unterricht</v>
          </cell>
        </row>
        <row r="177">
          <cell r="A177" t="str">
            <v>Chemielabor</v>
          </cell>
          <cell r="B177" t="str">
            <v>Unterricht</v>
          </cell>
        </row>
        <row r="178">
          <cell r="A178" t="str">
            <v>Chemieraum</v>
          </cell>
          <cell r="B178" t="str">
            <v>Unterricht</v>
          </cell>
        </row>
        <row r="179">
          <cell r="A179" t="str">
            <v>Computerkabinett</v>
          </cell>
          <cell r="B179" t="str">
            <v>Unterricht</v>
          </cell>
        </row>
        <row r="180">
          <cell r="A180" t="str">
            <v>Computerraum</v>
          </cell>
          <cell r="B180" t="str">
            <v>Unterricht</v>
          </cell>
        </row>
        <row r="181">
          <cell r="A181" t="str">
            <v>Deutschraum</v>
          </cell>
          <cell r="B181" t="str">
            <v>Unterricht</v>
          </cell>
        </row>
        <row r="182">
          <cell r="A182" t="str">
            <v>Fachlabor</v>
          </cell>
          <cell r="B182" t="str">
            <v>Unterricht</v>
          </cell>
        </row>
        <row r="183">
          <cell r="A183" t="str">
            <v>Fachraum</v>
          </cell>
          <cell r="B183" t="str">
            <v>Unterricht</v>
          </cell>
        </row>
        <row r="184">
          <cell r="A184" t="str">
            <v>Förderraum</v>
          </cell>
          <cell r="B184" t="str">
            <v>Unterricht</v>
          </cell>
        </row>
        <row r="185">
          <cell r="A185" t="str">
            <v>Geographieraum</v>
          </cell>
          <cell r="B185" t="str">
            <v>Unterricht</v>
          </cell>
        </row>
        <row r="186">
          <cell r="A186" t="str">
            <v>Handarbeitsraum</v>
          </cell>
          <cell r="B186" t="str">
            <v>Unterricht</v>
          </cell>
        </row>
        <row r="187">
          <cell r="A187" t="str">
            <v>Hausaufgabenraum</v>
          </cell>
          <cell r="B187" t="str">
            <v>Unterricht</v>
          </cell>
        </row>
        <row r="188">
          <cell r="A188" t="str">
            <v>Hauswirtschaftsraum</v>
          </cell>
          <cell r="B188" t="str">
            <v>Unterricht</v>
          </cell>
        </row>
        <row r="189">
          <cell r="A189" t="str">
            <v>Informatik</v>
          </cell>
          <cell r="B189" t="str">
            <v>Unterricht</v>
          </cell>
        </row>
        <row r="190">
          <cell r="A190" t="str">
            <v>Klassenraum</v>
          </cell>
          <cell r="B190" t="str">
            <v>Unterricht</v>
          </cell>
        </row>
        <row r="191">
          <cell r="A191" t="str">
            <v>Klassenzimmer</v>
          </cell>
          <cell r="B191" t="str">
            <v>Unterricht</v>
          </cell>
        </row>
        <row r="192">
          <cell r="A192" t="str">
            <v>Kommunikationsraum</v>
          </cell>
          <cell r="B192" t="str">
            <v>Unterricht</v>
          </cell>
        </row>
        <row r="193">
          <cell r="A193" t="str">
            <v>Kunstraum</v>
          </cell>
          <cell r="B193" t="str">
            <v>Unterricht</v>
          </cell>
        </row>
        <row r="194">
          <cell r="A194" t="str">
            <v>Kursraum</v>
          </cell>
          <cell r="B194" t="str">
            <v>Unterricht</v>
          </cell>
        </row>
        <row r="195">
          <cell r="A195" t="str">
            <v>Lehrküche</v>
          </cell>
          <cell r="B195" t="str">
            <v>Unterricht</v>
          </cell>
        </row>
        <row r="196">
          <cell r="A196" t="str">
            <v>Lernwerkstatt</v>
          </cell>
          <cell r="B196" t="str">
            <v>Unterricht</v>
          </cell>
        </row>
        <row r="197">
          <cell r="A197" t="str">
            <v>Mathematikraum</v>
          </cell>
          <cell r="B197" t="str">
            <v>Unterricht</v>
          </cell>
        </row>
        <row r="198">
          <cell r="A198" t="str">
            <v>Multmedienraum</v>
          </cell>
          <cell r="B198" t="str">
            <v>Unterricht</v>
          </cell>
        </row>
        <row r="199">
          <cell r="A199" t="str">
            <v>Musikraum</v>
          </cell>
          <cell r="B199" t="str">
            <v>Unterricht</v>
          </cell>
        </row>
        <row r="200">
          <cell r="A200" t="str">
            <v>Nadelarbeit</v>
          </cell>
          <cell r="B200" t="str">
            <v>Unterricht</v>
          </cell>
        </row>
        <row r="201">
          <cell r="A201" t="str">
            <v>Nähkurs</v>
          </cell>
          <cell r="B201" t="str">
            <v>Unterricht</v>
          </cell>
        </row>
        <row r="202">
          <cell r="A202" t="str">
            <v>Naturwissenschaften</v>
          </cell>
          <cell r="B202" t="str">
            <v>Unterricht</v>
          </cell>
        </row>
        <row r="203">
          <cell r="A203" t="str">
            <v>Physikraum</v>
          </cell>
          <cell r="B203" t="str">
            <v>Unterricht</v>
          </cell>
        </row>
        <row r="204">
          <cell r="A204" t="str">
            <v>Religion</v>
          </cell>
          <cell r="B204" t="str">
            <v>Unterricht</v>
          </cell>
        </row>
        <row r="205">
          <cell r="A205" t="str">
            <v>Schulungsraum</v>
          </cell>
          <cell r="B205" t="str">
            <v>Unterricht</v>
          </cell>
        </row>
        <row r="206">
          <cell r="A206" t="str">
            <v>Sprachlabor</v>
          </cell>
          <cell r="B206" t="str">
            <v>Unterricht</v>
          </cell>
        </row>
        <row r="207">
          <cell r="A207" t="str">
            <v>Unterrichtsraum</v>
          </cell>
          <cell r="B207" t="str">
            <v>Unterricht</v>
          </cell>
        </row>
        <row r="208">
          <cell r="A208" t="str">
            <v>Werken</v>
          </cell>
          <cell r="B208" t="str">
            <v>Unterricht</v>
          </cell>
        </row>
        <row r="209">
          <cell r="A209" t="str">
            <v>Werkraum</v>
          </cell>
          <cell r="B209" t="str">
            <v>Unterricht</v>
          </cell>
        </row>
        <row r="210">
          <cell r="A210" t="str">
            <v>Zeichenraum</v>
          </cell>
          <cell r="B210" t="str">
            <v>Unterricht</v>
          </cell>
        </row>
        <row r="211">
          <cell r="A211" t="str">
            <v>Aula</v>
          </cell>
          <cell r="B211" t="str">
            <v>Funktion</v>
          </cell>
        </row>
        <row r="212">
          <cell r="A212" t="str">
            <v>Ausschank</v>
          </cell>
          <cell r="B212" t="str">
            <v>Versorgung</v>
          </cell>
        </row>
        <row r="213">
          <cell r="A213" t="str">
            <v>Bar</v>
          </cell>
          <cell r="B213" t="str">
            <v>Versorgung</v>
          </cell>
        </row>
        <row r="214">
          <cell r="A214" t="str">
            <v>Bühne</v>
          </cell>
          <cell r="B214" t="str">
            <v>Funktion</v>
          </cell>
        </row>
        <row r="215">
          <cell r="A215" t="str">
            <v>Gemeinschaftsraum</v>
          </cell>
          <cell r="B215" t="str">
            <v>Funktion</v>
          </cell>
        </row>
        <row r="216">
          <cell r="A216" t="str">
            <v>Saal</v>
          </cell>
          <cell r="B216" t="str">
            <v>Funktion</v>
          </cell>
        </row>
        <row r="217">
          <cell r="A217" t="str">
            <v>Theke</v>
          </cell>
          <cell r="B217" t="str">
            <v>Versorgung</v>
          </cell>
        </row>
        <row r="218">
          <cell r="A218" t="str">
            <v>Tresen</v>
          </cell>
          <cell r="B218" t="str">
            <v>Versorgung</v>
          </cell>
        </row>
        <row r="219">
          <cell r="A219" t="str">
            <v>Tribüne</v>
          </cell>
          <cell r="B219" t="str">
            <v>Funktion</v>
          </cell>
        </row>
        <row r="220">
          <cell r="A220" t="str">
            <v>Veranstaltungssaal</v>
          </cell>
          <cell r="B220" t="str">
            <v>Funktion</v>
          </cell>
        </row>
        <row r="221">
          <cell r="A221" t="str">
            <v>Anlieferung</v>
          </cell>
          <cell r="B221" t="str">
            <v>Verkehr</v>
          </cell>
        </row>
        <row r="222">
          <cell r="A222" t="str">
            <v>Aufzug</v>
          </cell>
          <cell r="B222" t="str">
            <v>Treppe</v>
          </cell>
        </row>
        <row r="223">
          <cell r="A223" t="str">
            <v>Ausgang</v>
          </cell>
          <cell r="B223" t="str">
            <v>Verkehr</v>
          </cell>
        </row>
        <row r="224">
          <cell r="A224" t="str">
            <v>Behindertenlift</v>
          </cell>
          <cell r="B224" t="str">
            <v>Verkehr</v>
          </cell>
        </row>
        <row r="225">
          <cell r="A225" t="str">
            <v>Durchgang</v>
          </cell>
          <cell r="B225" t="str">
            <v>Verkehr</v>
          </cell>
        </row>
        <row r="226">
          <cell r="A226" t="str">
            <v>Eingang</v>
          </cell>
          <cell r="B226" t="str">
            <v>Verkehr</v>
          </cell>
        </row>
        <row r="227">
          <cell r="A227" t="str">
            <v>Eingangsbereich</v>
          </cell>
          <cell r="B227" t="str">
            <v>Verkehr</v>
          </cell>
        </row>
        <row r="228">
          <cell r="A228" t="str">
            <v>Empfangshalle</v>
          </cell>
          <cell r="B228" t="str">
            <v>Verkehr</v>
          </cell>
        </row>
        <row r="229">
          <cell r="A229" t="str">
            <v>Empore</v>
          </cell>
          <cell r="B229" t="str">
            <v>Verkehr</v>
          </cell>
        </row>
        <row r="230">
          <cell r="A230" t="str">
            <v>Fahrstuhl</v>
          </cell>
          <cell r="B230" t="str">
            <v>Treppe</v>
          </cell>
        </row>
        <row r="231">
          <cell r="A231" t="str">
            <v>Flur</v>
          </cell>
          <cell r="B231" t="str">
            <v>Verkehr</v>
          </cell>
        </row>
        <row r="232">
          <cell r="A232" t="str">
            <v>Flur 1</v>
          </cell>
          <cell r="B232" t="str">
            <v>Verkehr</v>
          </cell>
        </row>
        <row r="233">
          <cell r="A233" t="str">
            <v>Flur 2</v>
          </cell>
          <cell r="B233" t="str">
            <v>Verkehr</v>
          </cell>
        </row>
        <row r="234">
          <cell r="A234" t="str">
            <v>Flur 3</v>
          </cell>
          <cell r="B234" t="str">
            <v>Verkehr</v>
          </cell>
        </row>
        <row r="235">
          <cell r="A235" t="str">
            <v>Flur 4</v>
          </cell>
          <cell r="B235" t="str">
            <v>Verkehr</v>
          </cell>
        </row>
        <row r="236">
          <cell r="A236" t="str">
            <v>Flur Lager</v>
          </cell>
          <cell r="B236" t="str">
            <v>Verkehr</v>
          </cell>
        </row>
        <row r="237">
          <cell r="A237" t="str">
            <v>Foyer</v>
          </cell>
          <cell r="B237" t="str">
            <v>Verkehr</v>
          </cell>
        </row>
        <row r="238">
          <cell r="A238" t="str">
            <v>Fußweg</v>
          </cell>
          <cell r="B238" t="str">
            <v>Verkehr</v>
          </cell>
        </row>
        <row r="239">
          <cell r="A239" t="str">
            <v>Galerie</v>
          </cell>
          <cell r="B239" t="str">
            <v>Verkehr</v>
          </cell>
        </row>
        <row r="240">
          <cell r="A240" t="str">
            <v>Gang</v>
          </cell>
          <cell r="B240" t="str">
            <v>Verkehr</v>
          </cell>
        </row>
        <row r="241">
          <cell r="A241" t="str">
            <v>Gästeflur</v>
          </cell>
          <cell r="B241" t="str">
            <v>Verkehr</v>
          </cell>
        </row>
        <row r="242">
          <cell r="A242" t="str">
            <v>Haupteingang</v>
          </cell>
          <cell r="B242" t="str">
            <v>Verkehr</v>
          </cell>
        </row>
        <row r="243">
          <cell r="A243" t="str">
            <v>Hintereingang</v>
          </cell>
          <cell r="B243" t="str">
            <v>Verkehr</v>
          </cell>
        </row>
        <row r="244">
          <cell r="A244" t="str">
            <v>Kellergang</v>
          </cell>
          <cell r="B244" t="str">
            <v>Verkehr</v>
          </cell>
        </row>
        <row r="245">
          <cell r="A245" t="str">
            <v>Notausgang</v>
          </cell>
          <cell r="B245" t="str">
            <v>Verkehr</v>
          </cell>
        </row>
        <row r="246">
          <cell r="A246" t="str">
            <v>Pausenhalle</v>
          </cell>
          <cell r="B246" t="str">
            <v>Verkehr</v>
          </cell>
        </row>
        <row r="247">
          <cell r="A247" t="str">
            <v>Stiefelgang</v>
          </cell>
          <cell r="B247" t="str">
            <v>Verkehr</v>
          </cell>
        </row>
        <row r="248">
          <cell r="A248" t="str">
            <v>Turnschuhgang</v>
          </cell>
          <cell r="B248" t="str">
            <v>Verkehr</v>
          </cell>
        </row>
        <row r="249">
          <cell r="A249" t="str">
            <v>Verbinder</v>
          </cell>
          <cell r="B249" t="str">
            <v>Verkehr</v>
          </cell>
        </row>
        <row r="250">
          <cell r="A250" t="str">
            <v>Vorraum</v>
          </cell>
          <cell r="B250" t="str">
            <v>Verkehr</v>
          </cell>
        </row>
        <row r="251">
          <cell r="A251" t="str">
            <v>Vorraum Fahrstuhl</v>
          </cell>
          <cell r="B251" t="str">
            <v>Verkehr</v>
          </cell>
        </row>
        <row r="252">
          <cell r="A252" t="str">
            <v>Wartebereich</v>
          </cell>
          <cell r="B252" t="str">
            <v>Verkehr</v>
          </cell>
        </row>
        <row r="253">
          <cell r="A253" t="str">
            <v>Warteraum</v>
          </cell>
          <cell r="B253" t="str">
            <v>Verkehr</v>
          </cell>
        </row>
        <row r="254">
          <cell r="A254" t="str">
            <v>Wendeltreppe</v>
          </cell>
          <cell r="B254" t="str">
            <v>Verkehr</v>
          </cell>
        </row>
        <row r="255">
          <cell r="A255" t="str">
            <v>Windfang</v>
          </cell>
          <cell r="B255" t="str">
            <v>Verkehr</v>
          </cell>
        </row>
        <row r="256">
          <cell r="A256" t="str">
            <v>Zugang</v>
          </cell>
          <cell r="B256" t="str">
            <v>Verkehr</v>
          </cell>
        </row>
        <row r="257">
          <cell r="A257" t="str">
            <v>Abwäsche</v>
          </cell>
          <cell r="B257" t="str">
            <v>Versorgung</v>
          </cell>
        </row>
        <row r="258">
          <cell r="A258" t="str">
            <v>Cafeteria</v>
          </cell>
          <cell r="B258" t="str">
            <v>Versorgung</v>
          </cell>
        </row>
        <row r="259">
          <cell r="A259" t="str">
            <v>Casino</v>
          </cell>
          <cell r="B259" t="str">
            <v>Versorgung</v>
          </cell>
        </row>
        <row r="260">
          <cell r="A260" t="str">
            <v>Essenausgabe</v>
          </cell>
          <cell r="B260" t="str">
            <v>Versorgung</v>
          </cell>
        </row>
        <row r="261">
          <cell r="A261" t="str">
            <v>Imbiss</v>
          </cell>
          <cell r="B261" t="str">
            <v>Versorgung</v>
          </cell>
        </row>
        <row r="262">
          <cell r="A262" t="str">
            <v>Jugendcafe</v>
          </cell>
          <cell r="B262" t="str">
            <v>Versorgung</v>
          </cell>
        </row>
        <row r="263">
          <cell r="A263" t="str">
            <v>Kantine</v>
          </cell>
          <cell r="B263" t="str">
            <v>Versorgung</v>
          </cell>
        </row>
        <row r="264">
          <cell r="A264" t="str">
            <v>Kasino</v>
          </cell>
          <cell r="B264" t="str">
            <v>Versorgung</v>
          </cell>
        </row>
        <row r="265">
          <cell r="A265" t="str">
            <v>Kinderküche</v>
          </cell>
          <cell r="B265" t="str">
            <v>Versorgung</v>
          </cell>
        </row>
        <row r="266">
          <cell r="A266" t="str">
            <v>Küche</v>
          </cell>
          <cell r="B266" t="str">
            <v>Versorgung</v>
          </cell>
        </row>
        <row r="267">
          <cell r="A267" t="str">
            <v>Kühlraum</v>
          </cell>
          <cell r="B267" t="str">
            <v>Versorgung</v>
          </cell>
        </row>
        <row r="268">
          <cell r="A268" t="str">
            <v>Mensa</v>
          </cell>
          <cell r="B268" t="str">
            <v>Versorgung</v>
          </cell>
        </row>
        <row r="269">
          <cell r="A269" t="str">
            <v>Schulküche</v>
          </cell>
          <cell r="B269" t="str">
            <v>Versorgung</v>
          </cell>
        </row>
        <row r="270">
          <cell r="A270" t="str">
            <v>Speiseausgabe</v>
          </cell>
          <cell r="B270" t="str">
            <v>Versorgung</v>
          </cell>
        </row>
        <row r="271">
          <cell r="A271" t="str">
            <v>Speiseraum</v>
          </cell>
          <cell r="B271" t="str">
            <v>Versorgung</v>
          </cell>
        </row>
        <row r="272">
          <cell r="A272" t="str">
            <v>Speisesaal</v>
          </cell>
          <cell r="B272" t="str">
            <v>Versorgung</v>
          </cell>
        </row>
        <row r="273">
          <cell r="A273" t="str">
            <v>Spülraum</v>
          </cell>
          <cell r="B273" t="str">
            <v>Versorgung</v>
          </cell>
        </row>
        <row r="274">
          <cell r="A274" t="str">
            <v>Teeküche</v>
          </cell>
          <cell r="B274" t="str">
            <v>Versorgung</v>
          </cell>
        </row>
        <row r="275">
          <cell r="A275" t="str">
            <v>Zubereitung</v>
          </cell>
          <cell r="B275" t="str">
            <v>Versorgung</v>
          </cell>
        </row>
        <row r="276">
          <cell r="A276" t="str">
            <v>Amtsleiter</v>
          </cell>
          <cell r="B276" t="str">
            <v>Büro</v>
          </cell>
        </row>
        <row r="277">
          <cell r="A277" t="str">
            <v>Auskunft</v>
          </cell>
          <cell r="B277" t="str">
            <v>Büro</v>
          </cell>
        </row>
        <row r="278">
          <cell r="A278" t="str">
            <v>Bauamt</v>
          </cell>
          <cell r="B278" t="str">
            <v>Büro</v>
          </cell>
        </row>
        <row r="279">
          <cell r="A279" t="str">
            <v>Bürgerbüro</v>
          </cell>
          <cell r="B279" t="str">
            <v>Büro</v>
          </cell>
        </row>
        <row r="280">
          <cell r="A280" t="str">
            <v>Bürgermeister</v>
          </cell>
          <cell r="B280" t="str">
            <v>Büro</v>
          </cell>
        </row>
        <row r="281">
          <cell r="A281" t="str">
            <v>Büro</v>
          </cell>
          <cell r="B281" t="str">
            <v>Büro</v>
          </cell>
        </row>
        <row r="282">
          <cell r="A282" t="str">
            <v>Büro Großraum</v>
          </cell>
          <cell r="B282" t="str">
            <v>Büro</v>
          </cell>
        </row>
        <row r="283">
          <cell r="A283" t="str">
            <v>Bußgeldstelle</v>
          </cell>
          <cell r="B283" t="str">
            <v>Büro</v>
          </cell>
        </row>
        <row r="284">
          <cell r="A284" t="str">
            <v>Elternsprechzimmer</v>
          </cell>
          <cell r="B284" t="str">
            <v>Funktion</v>
          </cell>
        </row>
        <row r="285">
          <cell r="A285" t="str">
            <v>Finanzverwaltung</v>
          </cell>
          <cell r="B285" t="str">
            <v>Büro</v>
          </cell>
        </row>
        <row r="286">
          <cell r="A286" t="str">
            <v>Friedhofsverwaltung</v>
          </cell>
          <cell r="B286" t="str">
            <v>Büro</v>
          </cell>
        </row>
        <row r="287">
          <cell r="A287" t="str">
            <v>Fundbüro</v>
          </cell>
          <cell r="B287" t="str">
            <v>Büro</v>
          </cell>
        </row>
        <row r="288">
          <cell r="A288" t="str">
            <v>Gebäudemanagement</v>
          </cell>
          <cell r="B288" t="str">
            <v>Büro</v>
          </cell>
        </row>
        <row r="289">
          <cell r="A289" t="str">
            <v>Grünflächenamt</v>
          </cell>
          <cell r="B289" t="str">
            <v>Büro</v>
          </cell>
        </row>
        <row r="290">
          <cell r="A290" t="str">
            <v>Information</v>
          </cell>
          <cell r="B290" t="str">
            <v>Büro</v>
          </cell>
        </row>
        <row r="291">
          <cell r="A291" t="str">
            <v>Kasse</v>
          </cell>
          <cell r="B291" t="str">
            <v>Büro</v>
          </cell>
        </row>
        <row r="292">
          <cell r="A292" t="str">
            <v>Kassenraum</v>
          </cell>
          <cell r="B292" t="str">
            <v>Büro</v>
          </cell>
        </row>
        <row r="293">
          <cell r="A293" t="str">
            <v>Konrektor</v>
          </cell>
          <cell r="B293" t="str">
            <v>Büro</v>
          </cell>
        </row>
        <row r="294">
          <cell r="A294" t="str">
            <v>Landrat</v>
          </cell>
          <cell r="B294" t="str">
            <v>Büro</v>
          </cell>
        </row>
        <row r="295">
          <cell r="A295" t="str">
            <v>Lohnbüro</v>
          </cell>
          <cell r="B295" t="str">
            <v>Büro</v>
          </cell>
        </row>
        <row r="296">
          <cell r="A296" t="str">
            <v>Nottreppenhaus</v>
          </cell>
          <cell r="B296" t="str">
            <v>Büro</v>
          </cell>
        </row>
        <row r="297">
          <cell r="A297" t="str">
            <v>Ordnungsamt</v>
          </cell>
          <cell r="B297" t="str">
            <v>Büro</v>
          </cell>
        </row>
        <row r="298">
          <cell r="A298" t="str">
            <v>Personalbüro</v>
          </cell>
          <cell r="B298" t="str">
            <v>Büro</v>
          </cell>
        </row>
        <row r="299">
          <cell r="A299" t="str">
            <v>Polizei</v>
          </cell>
          <cell r="B299" t="str">
            <v>Büro</v>
          </cell>
        </row>
        <row r="300">
          <cell r="A300" t="str">
            <v>Poststelle</v>
          </cell>
          <cell r="B300" t="str">
            <v>Büro</v>
          </cell>
        </row>
        <row r="301">
          <cell r="A301" t="str">
            <v>Rektor</v>
          </cell>
          <cell r="B301" t="str">
            <v>Büro</v>
          </cell>
        </row>
        <row r="302">
          <cell r="A302" t="str">
            <v>Schalterraum</v>
          </cell>
          <cell r="B302" t="str">
            <v>Büro</v>
          </cell>
        </row>
        <row r="303">
          <cell r="A303" t="str">
            <v>Schlichterraum</v>
          </cell>
          <cell r="B303" t="str">
            <v>Büro</v>
          </cell>
        </row>
        <row r="304">
          <cell r="A304" t="str">
            <v>Schularzt</v>
          </cell>
          <cell r="B304" t="str">
            <v>Büro</v>
          </cell>
        </row>
        <row r="305">
          <cell r="A305" t="str">
            <v>Schulfunk</v>
          </cell>
          <cell r="B305" t="str">
            <v>Büro</v>
          </cell>
        </row>
        <row r="306">
          <cell r="A306" t="str">
            <v>Schulleiter</v>
          </cell>
          <cell r="B306" t="str">
            <v>Büro</v>
          </cell>
        </row>
        <row r="307">
          <cell r="A307" t="str">
            <v>Schulzeitung</v>
          </cell>
          <cell r="B307" t="str">
            <v>Büro</v>
          </cell>
        </row>
        <row r="308">
          <cell r="A308" t="str">
            <v>Sekretariat</v>
          </cell>
          <cell r="B308" t="str">
            <v>Büro</v>
          </cell>
        </row>
        <row r="309">
          <cell r="A309" t="str">
            <v>Service</v>
          </cell>
          <cell r="B309" t="str">
            <v>Büro</v>
          </cell>
        </row>
        <row r="310">
          <cell r="A310" t="str">
            <v>Sozialpädagoge</v>
          </cell>
          <cell r="B310" t="str">
            <v>Büro</v>
          </cell>
        </row>
        <row r="311">
          <cell r="A311" t="str">
            <v>Sportlehrer</v>
          </cell>
          <cell r="B311" t="str">
            <v>Funktion</v>
          </cell>
        </row>
        <row r="312">
          <cell r="A312" t="str">
            <v>Sprechzimmer</v>
          </cell>
          <cell r="B312" t="str">
            <v>Büro</v>
          </cell>
        </row>
        <row r="313">
          <cell r="A313" t="str">
            <v>Stadtkasse</v>
          </cell>
          <cell r="B313" t="str">
            <v>Büro</v>
          </cell>
        </row>
        <row r="314">
          <cell r="A314" t="str">
            <v>Stadtplanung</v>
          </cell>
          <cell r="B314" t="str">
            <v>Büro</v>
          </cell>
        </row>
        <row r="315">
          <cell r="A315" t="str">
            <v>Stadtrat</v>
          </cell>
          <cell r="B315" t="str">
            <v>Büro</v>
          </cell>
        </row>
        <row r="316">
          <cell r="A316" t="str">
            <v>Stadtsanierung</v>
          </cell>
          <cell r="B316" t="str">
            <v>Büro</v>
          </cell>
        </row>
        <row r="317">
          <cell r="A317" t="str">
            <v>Standesamt</v>
          </cell>
          <cell r="B317" t="str">
            <v>Büro</v>
          </cell>
        </row>
        <row r="318">
          <cell r="A318" t="str">
            <v>Stellvertreter</v>
          </cell>
          <cell r="B318" t="str">
            <v>Büro</v>
          </cell>
        </row>
        <row r="319">
          <cell r="A319" t="str">
            <v>Straßenverkehrsbehörde</v>
          </cell>
          <cell r="B319" t="str">
            <v>Büro</v>
          </cell>
        </row>
        <row r="320">
          <cell r="A320" t="str">
            <v>Streitschlichter</v>
          </cell>
          <cell r="B320" t="str">
            <v>Büro</v>
          </cell>
        </row>
        <row r="321">
          <cell r="A321" t="str">
            <v>Tiefbauamt</v>
          </cell>
          <cell r="B321" t="str">
            <v>Büro</v>
          </cell>
        </row>
        <row r="322">
          <cell r="A322" t="str">
            <v>Trauzimmer</v>
          </cell>
          <cell r="B322" t="str">
            <v>Büro</v>
          </cell>
        </row>
        <row r="323">
          <cell r="A323" t="str">
            <v>Tresorraum</v>
          </cell>
          <cell r="B323" t="str">
            <v>Büro</v>
          </cell>
        </row>
        <row r="324">
          <cell r="A324" t="str">
            <v>Zentrale</v>
          </cell>
          <cell r="B324" t="str">
            <v>Büro</v>
          </cell>
        </row>
        <row r="325">
          <cell r="A325" t="str">
            <v>Zulassungsstelle</v>
          </cell>
          <cell r="B325" t="str">
            <v>Büro</v>
          </cell>
        </row>
        <row r="326">
          <cell r="A326" t="str">
            <v>Treppe Cafeteria</v>
          </cell>
          <cell r="B326" t="str">
            <v>Treppe</v>
          </cell>
        </row>
        <row r="327">
          <cell r="A327" t="str">
            <v>Flur vor Heizung</v>
          </cell>
          <cell r="B327" t="str">
            <v>Verkehr</v>
          </cell>
        </row>
        <row r="328">
          <cell r="A328" t="str">
            <v>Reinigungslager</v>
          </cell>
          <cell r="B328" t="str">
            <v>Technik</v>
          </cell>
        </row>
        <row r="329">
          <cell r="A329" t="str">
            <v>Flur vor Reinigung</v>
          </cell>
          <cell r="B329" t="str">
            <v>Verkehr</v>
          </cell>
        </row>
        <row r="330">
          <cell r="A330" t="str">
            <v>Flur vor Bücherlager</v>
          </cell>
          <cell r="B330" t="str">
            <v>Verkehr</v>
          </cell>
        </row>
        <row r="331">
          <cell r="A331" t="str">
            <v>Buchlager</v>
          </cell>
          <cell r="B331" t="str">
            <v>Technik</v>
          </cell>
        </row>
        <row r="332">
          <cell r="A332" t="str">
            <v>Farblager</v>
          </cell>
          <cell r="B332" t="str">
            <v>Technik</v>
          </cell>
        </row>
        <row r="333">
          <cell r="A333" t="str">
            <v>Depot</v>
          </cell>
          <cell r="B333" t="str">
            <v>Technik</v>
          </cell>
        </row>
        <row r="334">
          <cell r="A334" t="str">
            <v>Zwischenflur</v>
          </cell>
          <cell r="B334" t="str">
            <v>Verkehr</v>
          </cell>
        </row>
        <row r="335">
          <cell r="A335" t="str">
            <v>Nebeneingang</v>
          </cell>
          <cell r="B335" t="str">
            <v>Verkehr</v>
          </cell>
        </row>
        <row r="336">
          <cell r="A336" t="str">
            <v>Clubräume</v>
          </cell>
          <cell r="B336" t="str">
            <v>Funktion</v>
          </cell>
        </row>
        <row r="337">
          <cell r="A337" t="str">
            <v>PC Raum</v>
          </cell>
          <cell r="B337" t="str">
            <v>Unterricht</v>
          </cell>
        </row>
        <row r="338">
          <cell r="A338" t="str">
            <v>Unterricht</v>
          </cell>
          <cell r="B338" t="str">
            <v>Unterricht</v>
          </cell>
        </row>
        <row r="339">
          <cell r="A339" t="str">
            <v>Putzmittel</v>
          </cell>
          <cell r="B339" t="str">
            <v>Technik</v>
          </cell>
        </row>
        <row r="340">
          <cell r="A340" t="str">
            <v>Umkleide Lehrer</v>
          </cell>
          <cell r="B340" t="str">
            <v>Umkleide</v>
          </cell>
        </row>
        <row r="341">
          <cell r="A341" t="str">
            <v>WC Barrierefrei</v>
          </cell>
          <cell r="B341" t="str">
            <v>Sanitär</v>
          </cell>
        </row>
        <row r="342">
          <cell r="A342" t="str">
            <v>HAR</v>
          </cell>
          <cell r="B342" t="str">
            <v>Technik</v>
          </cell>
        </row>
        <row r="343">
          <cell r="A343" t="str">
            <v>Gerätelager</v>
          </cell>
          <cell r="B343" t="str">
            <v>Technik</v>
          </cell>
        </row>
        <row r="344">
          <cell r="A344" t="str">
            <v>Prallschutz</v>
          </cell>
          <cell r="B344" t="str">
            <v>Technik</v>
          </cell>
        </row>
        <row r="345">
          <cell r="A345" t="str">
            <v>Prallschutz Oberkante</v>
          </cell>
          <cell r="B345" t="str">
            <v>Technik</v>
          </cell>
        </row>
        <row r="346">
          <cell r="A346" t="str">
            <v>Umkleide Lehrer/Trainer</v>
          </cell>
          <cell r="B346" t="str">
            <v>Umkleide</v>
          </cell>
        </row>
        <row r="347">
          <cell r="A347" t="str">
            <v>WC/Dusche</v>
          </cell>
          <cell r="B347" t="str">
            <v>Sanitär</v>
          </cell>
        </row>
        <row r="348">
          <cell r="A348" t="str">
            <v>Aufwärmraum</v>
          </cell>
          <cell r="B348" t="str">
            <v>Funktion</v>
          </cell>
        </row>
        <row r="349">
          <cell r="A349" t="str">
            <v>1. Hilferaum</v>
          </cell>
          <cell r="B349" t="str">
            <v>Funktion</v>
          </cell>
        </row>
        <row r="350">
          <cell r="A350" t="str">
            <v>Spülraum</v>
          </cell>
          <cell r="B350" t="str">
            <v>Versorgung</v>
          </cell>
        </row>
        <row r="351">
          <cell r="A351" t="str">
            <v>Teeküche</v>
          </cell>
          <cell r="B351" t="str">
            <v>Versorgung</v>
          </cell>
        </row>
        <row r="352">
          <cell r="A352" t="str">
            <v>Theke</v>
          </cell>
          <cell r="B352" t="str">
            <v>Versorgung</v>
          </cell>
        </row>
        <row r="353">
          <cell r="A353" t="str">
            <v>Tresen</v>
          </cell>
          <cell r="B353" t="str">
            <v>Versorgung</v>
          </cell>
        </row>
        <row r="354">
          <cell r="A354" t="str">
            <v>Vorratslager</v>
          </cell>
          <cell r="B354" t="str">
            <v>Versorgung</v>
          </cell>
        </row>
        <row r="355">
          <cell r="A355" t="str">
            <v>Vorratsraum</v>
          </cell>
          <cell r="B355" t="str">
            <v>Versorgung</v>
          </cell>
        </row>
        <row r="356">
          <cell r="A356" t="str">
            <v>Zubereitung</v>
          </cell>
          <cell r="B356" t="str">
            <v>Versorgung</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haltsverzeichnis"/>
      <sheetName val="Preisübersicht"/>
      <sheetName val="Preisübersicht (nach Bedarf)"/>
      <sheetName val="SVS UnterhaltsRG"/>
      <sheetName val="SVS GrundRG"/>
      <sheetName val="SVS SonderRG"/>
      <sheetName val="Kal TeilRG Gesamt"/>
      <sheetName val="Kal Rohre u Balken Gesamt"/>
      <sheetName val="Kal Sonstiges Gesamt"/>
      <sheetName val="Kal Bed Pflegefilm Gesamt"/>
      <sheetName val="Reinigungstage"/>
      <sheetName val="Kal Unter RS Unterp HG"/>
      <sheetName val="Kal Unter RS Unterp Nord"/>
      <sheetName val="Kal Unter RS Unterp TH"/>
      <sheetName val="Kal Unter RS UnterpGrPav"/>
      <sheetName val="Kal Grund RS Unterp HG"/>
      <sheetName val="Kal Grund RS Unterp Nord"/>
      <sheetName val="Kal Grund RS Unterp TH"/>
      <sheetName val="Kal Grund RS UnterpGrPav"/>
      <sheetName val="Kal Unter Bed RS Unterp HG"/>
      <sheetName val="Kal Sonder Bed RS Unterp TH"/>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4.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5.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5" Type="http://schemas.openxmlformats.org/officeDocument/2006/relationships/ctrlProp" Target="../ctrlProps/ctrlProp7.xml"/><Relationship Id="rId4" Type="http://schemas.openxmlformats.org/officeDocument/2006/relationships/ctrlProp" Target="../ctrlProps/ctrlProp6.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5" Type="http://schemas.openxmlformats.org/officeDocument/2006/relationships/ctrlProp" Target="../ctrlProps/ctrlProp9.xml"/><Relationship Id="rId4" Type="http://schemas.openxmlformats.org/officeDocument/2006/relationships/ctrlProp" Target="../ctrlProps/ctrlProp8.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6.bin"/><Relationship Id="rId5" Type="http://schemas.openxmlformats.org/officeDocument/2006/relationships/ctrlProp" Target="../ctrlProps/ctrlProp11.xml"/><Relationship Id="rId4" Type="http://schemas.openxmlformats.org/officeDocument/2006/relationships/ctrlProp" Target="../ctrlProps/ctrlProp10.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7" Type="http://schemas.openxmlformats.org/officeDocument/2006/relationships/ctrlProp" Target="../ctrlProps/ctrlProp15.xml"/><Relationship Id="rId2" Type="http://schemas.openxmlformats.org/officeDocument/2006/relationships/drawing" Target="../drawings/drawing7.xml"/><Relationship Id="rId1" Type="http://schemas.openxmlformats.org/officeDocument/2006/relationships/printerSettings" Target="../printerSettings/printerSettings7.bin"/><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7" Type="http://schemas.openxmlformats.org/officeDocument/2006/relationships/ctrlProp" Target="../ctrlProps/ctrlProp19.xml"/><Relationship Id="rId2" Type="http://schemas.openxmlformats.org/officeDocument/2006/relationships/drawing" Target="../drawings/drawing8.xml"/><Relationship Id="rId1" Type="http://schemas.openxmlformats.org/officeDocument/2006/relationships/printerSettings" Target="../printerSettings/printerSettings8.bin"/><Relationship Id="rId6" Type="http://schemas.openxmlformats.org/officeDocument/2006/relationships/ctrlProp" Target="../ctrlProps/ctrlProp18.xml"/><Relationship Id="rId5" Type="http://schemas.openxmlformats.org/officeDocument/2006/relationships/ctrlProp" Target="../ctrlProps/ctrlProp17.xml"/><Relationship Id="rId4" Type="http://schemas.openxmlformats.org/officeDocument/2006/relationships/ctrlProp" Target="../ctrlProps/ctrlProp16.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7" Type="http://schemas.openxmlformats.org/officeDocument/2006/relationships/ctrlProp" Target="../ctrlProps/ctrlProp23.xml"/><Relationship Id="rId2" Type="http://schemas.openxmlformats.org/officeDocument/2006/relationships/drawing" Target="../drawings/drawing9.xml"/><Relationship Id="rId1" Type="http://schemas.openxmlformats.org/officeDocument/2006/relationships/printerSettings" Target="../printerSettings/printerSettings9.bin"/><Relationship Id="rId6" Type="http://schemas.openxmlformats.org/officeDocument/2006/relationships/ctrlProp" Target="../ctrlProps/ctrlProp22.xml"/><Relationship Id="rId5" Type="http://schemas.openxmlformats.org/officeDocument/2006/relationships/ctrlProp" Target="../ctrlProps/ctrlProp21.xml"/><Relationship Id="rId4" Type="http://schemas.openxmlformats.org/officeDocument/2006/relationships/ctrlProp" Target="../ctrlProps/ctrlProp20.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0.vml"/><Relationship Id="rId7" Type="http://schemas.openxmlformats.org/officeDocument/2006/relationships/ctrlProp" Target="../ctrlProps/ctrlProp27.xml"/><Relationship Id="rId2" Type="http://schemas.openxmlformats.org/officeDocument/2006/relationships/drawing" Target="../drawings/drawing10.xml"/><Relationship Id="rId1" Type="http://schemas.openxmlformats.org/officeDocument/2006/relationships/printerSettings" Target="../printerSettings/printerSettings10.bin"/><Relationship Id="rId6" Type="http://schemas.openxmlformats.org/officeDocument/2006/relationships/ctrlProp" Target="../ctrlProps/ctrlProp26.xml"/><Relationship Id="rId5" Type="http://schemas.openxmlformats.org/officeDocument/2006/relationships/ctrlProp" Target="../ctrlProps/ctrlProp25.xml"/><Relationship Id="rId4" Type="http://schemas.openxmlformats.org/officeDocument/2006/relationships/ctrlProp" Target="../ctrlProps/ctrlProp24.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1.vml"/><Relationship Id="rId7" Type="http://schemas.openxmlformats.org/officeDocument/2006/relationships/ctrlProp" Target="../ctrlProps/ctrlProp31.xml"/><Relationship Id="rId2" Type="http://schemas.openxmlformats.org/officeDocument/2006/relationships/drawing" Target="../drawings/drawing11.xml"/><Relationship Id="rId1" Type="http://schemas.openxmlformats.org/officeDocument/2006/relationships/printerSettings" Target="../printerSettings/printerSettings11.bin"/><Relationship Id="rId6" Type="http://schemas.openxmlformats.org/officeDocument/2006/relationships/ctrlProp" Target="../ctrlProps/ctrlProp30.xml"/><Relationship Id="rId5" Type="http://schemas.openxmlformats.org/officeDocument/2006/relationships/ctrlProp" Target="../ctrlProps/ctrlProp29.xml"/><Relationship Id="rId4" Type="http://schemas.openxmlformats.org/officeDocument/2006/relationships/ctrlProp" Target="../ctrlProps/ctrlProp28.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2.vml"/><Relationship Id="rId7" Type="http://schemas.openxmlformats.org/officeDocument/2006/relationships/ctrlProp" Target="../ctrlProps/ctrlProp35.xml"/><Relationship Id="rId2" Type="http://schemas.openxmlformats.org/officeDocument/2006/relationships/drawing" Target="../drawings/drawing12.xml"/><Relationship Id="rId1" Type="http://schemas.openxmlformats.org/officeDocument/2006/relationships/printerSettings" Target="../printerSettings/printerSettings12.bin"/><Relationship Id="rId6" Type="http://schemas.openxmlformats.org/officeDocument/2006/relationships/ctrlProp" Target="../ctrlProps/ctrlProp34.xml"/><Relationship Id="rId5" Type="http://schemas.openxmlformats.org/officeDocument/2006/relationships/ctrlProp" Target="../ctrlProps/ctrlProp33.xml"/><Relationship Id="rId4" Type="http://schemas.openxmlformats.org/officeDocument/2006/relationships/ctrlProp" Target="../ctrlProps/ctrlProp32.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3.vml"/><Relationship Id="rId7" Type="http://schemas.openxmlformats.org/officeDocument/2006/relationships/ctrlProp" Target="../ctrlProps/ctrlProp39.xml"/><Relationship Id="rId2" Type="http://schemas.openxmlformats.org/officeDocument/2006/relationships/drawing" Target="../drawings/drawing13.xml"/><Relationship Id="rId1" Type="http://schemas.openxmlformats.org/officeDocument/2006/relationships/printerSettings" Target="../printerSettings/printerSettings13.bin"/><Relationship Id="rId6" Type="http://schemas.openxmlformats.org/officeDocument/2006/relationships/ctrlProp" Target="../ctrlProps/ctrlProp38.xml"/><Relationship Id="rId5" Type="http://schemas.openxmlformats.org/officeDocument/2006/relationships/ctrlProp" Target="../ctrlProps/ctrlProp37.xml"/><Relationship Id="rId4" Type="http://schemas.openxmlformats.org/officeDocument/2006/relationships/ctrlProp" Target="../ctrlProps/ctrlProp36.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4.vml"/><Relationship Id="rId7" Type="http://schemas.openxmlformats.org/officeDocument/2006/relationships/ctrlProp" Target="../ctrlProps/ctrlProp43.xml"/><Relationship Id="rId2" Type="http://schemas.openxmlformats.org/officeDocument/2006/relationships/drawing" Target="../drawings/drawing14.xml"/><Relationship Id="rId1" Type="http://schemas.openxmlformats.org/officeDocument/2006/relationships/printerSettings" Target="../printerSettings/printerSettings14.bin"/><Relationship Id="rId6" Type="http://schemas.openxmlformats.org/officeDocument/2006/relationships/ctrlProp" Target="../ctrlProps/ctrlProp42.xml"/><Relationship Id="rId5" Type="http://schemas.openxmlformats.org/officeDocument/2006/relationships/ctrlProp" Target="../ctrlProps/ctrlProp41.xml"/><Relationship Id="rId4" Type="http://schemas.openxmlformats.org/officeDocument/2006/relationships/ctrlProp" Target="../ctrlProps/ctrlProp40.x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5.vml"/><Relationship Id="rId7" Type="http://schemas.openxmlformats.org/officeDocument/2006/relationships/ctrlProp" Target="../ctrlProps/ctrlProp47.xml"/><Relationship Id="rId2" Type="http://schemas.openxmlformats.org/officeDocument/2006/relationships/drawing" Target="../drawings/drawing15.xml"/><Relationship Id="rId1" Type="http://schemas.openxmlformats.org/officeDocument/2006/relationships/printerSettings" Target="../printerSettings/printerSettings15.bin"/><Relationship Id="rId6" Type="http://schemas.openxmlformats.org/officeDocument/2006/relationships/ctrlProp" Target="../ctrlProps/ctrlProp46.xml"/><Relationship Id="rId5" Type="http://schemas.openxmlformats.org/officeDocument/2006/relationships/ctrlProp" Target="../ctrlProps/ctrlProp45.xml"/><Relationship Id="rId4" Type="http://schemas.openxmlformats.org/officeDocument/2006/relationships/ctrlProp" Target="../ctrlProps/ctrlProp44.xml"/></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6.vml"/><Relationship Id="rId7" Type="http://schemas.openxmlformats.org/officeDocument/2006/relationships/ctrlProp" Target="../ctrlProps/ctrlProp51.xml"/><Relationship Id="rId2" Type="http://schemas.openxmlformats.org/officeDocument/2006/relationships/drawing" Target="../drawings/drawing16.xml"/><Relationship Id="rId1" Type="http://schemas.openxmlformats.org/officeDocument/2006/relationships/printerSettings" Target="../printerSettings/printerSettings16.bin"/><Relationship Id="rId6" Type="http://schemas.openxmlformats.org/officeDocument/2006/relationships/ctrlProp" Target="../ctrlProps/ctrlProp50.xml"/><Relationship Id="rId5" Type="http://schemas.openxmlformats.org/officeDocument/2006/relationships/ctrlProp" Target="../ctrlProps/ctrlProp49.xml"/><Relationship Id="rId4" Type="http://schemas.openxmlformats.org/officeDocument/2006/relationships/ctrlProp" Target="../ctrlProps/ctrlProp48.xml"/></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7.vml"/><Relationship Id="rId7" Type="http://schemas.openxmlformats.org/officeDocument/2006/relationships/ctrlProp" Target="../ctrlProps/ctrlProp55.xml"/><Relationship Id="rId2" Type="http://schemas.openxmlformats.org/officeDocument/2006/relationships/drawing" Target="../drawings/drawing17.xml"/><Relationship Id="rId1" Type="http://schemas.openxmlformats.org/officeDocument/2006/relationships/printerSettings" Target="../printerSettings/printerSettings17.bin"/><Relationship Id="rId6" Type="http://schemas.openxmlformats.org/officeDocument/2006/relationships/ctrlProp" Target="../ctrlProps/ctrlProp54.xml"/><Relationship Id="rId5" Type="http://schemas.openxmlformats.org/officeDocument/2006/relationships/ctrlProp" Target="../ctrlProps/ctrlProp53.xml"/><Relationship Id="rId4" Type="http://schemas.openxmlformats.org/officeDocument/2006/relationships/ctrlProp" Target="../ctrlProps/ctrlProp52.xml"/></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8.vml"/><Relationship Id="rId7" Type="http://schemas.openxmlformats.org/officeDocument/2006/relationships/ctrlProp" Target="../ctrlProps/ctrlProp59.xml"/><Relationship Id="rId2" Type="http://schemas.openxmlformats.org/officeDocument/2006/relationships/drawing" Target="../drawings/drawing18.xml"/><Relationship Id="rId1" Type="http://schemas.openxmlformats.org/officeDocument/2006/relationships/printerSettings" Target="../printerSettings/printerSettings18.bin"/><Relationship Id="rId6" Type="http://schemas.openxmlformats.org/officeDocument/2006/relationships/ctrlProp" Target="../ctrlProps/ctrlProp58.xml"/><Relationship Id="rId5" Type="http://schemas.openxmlformats.org/officeDocument/2006/relationships/ctrlProp" Target="../ctrlProps/ctrlProp57.xml"/><Relationship Id="rId4" Type="http://schemas.openxmlformats.org/officeDocument/2006/relationships/ctrlProp" Target="../ctrlProps/ctrlProp56.xml"/></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9.vml"/><Relationship Id="rId7" Type="http://schemas.openxmlformats.org/officeDocument/2006/relationships/ctrlProp" Target="../ctrlProps/ctrlProp63.xml"/><Relationship Id="rId2" Type="http://schemas.openxmlformats.org/officeDocument/2006/relationships/drawing" Target="../drawings/drawing19.xml"/><Relationship Id="rId1" Type="http://schemas.openxmlformats.org/officeDocument/2006/relationships/printerSettings" Target="../printerSettings/printerSettings19.bin"/><Relationship Id="rId6" Type="http://schemas.openxmlformats.org/officeDocument/2006/relationships/ctrlProp" Target="../ctrlProps/ctrlProp62.xml"/><Relationship Id="rId5" Type="http://schemas.openxmlformats.org/officeDocument/2006/relationships/ctrlProp" Target="../ctrlProps/ctrlProp61.xml"/><Relationship Id="rId4" Type="http://schemas.openxmlformats.org/officeDocument/2006/relationships/ctrlProp" Target="../ctrlProps/ctrlProp60.xml"/></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20.vml"/><Relationship Id="rId7" Type="http://schemas.openxmlformats.org/officeDocument/2006/relationships/ctrlProp" Target="../ctrlProps/ctrlProp67.xml"/><Relationship Id="rId2" Type="http://schemas.openxmlformats.org/officeDocument/2006/relationships/drawing" Target="../drawings/drawing20.xml"/><Relationship Id="rId1" Type="http://schemas.openxmlformats.org/officeDocument/2006/relationships/printerSettings" Target="../printerSettings/printerSettings20.bin"/><Relationship Id="rId6" Type="http://schemas.openxmlformats.org/officeDocument/2006/relationships/ctrlProp" Target="../ctrlProps/ctrlProp66.xml"/><Relationship Id="rId5" Type="http://schemas.openxmlformats.org/officeDocument/2006/relationships/ctrlProp" Target="../ctrlProps/ctrlProp65.xml"/><Relationship Id="rId4" Type="http://schemas.openxmlformats.org/officeDocument/2006/relationships/ctrlProp" Target="../ctrlProps/ctrlProp64.xml"/></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drawing" Target="../drawings/drawing21.xml"/><Relationship Id="rId1" Type="http://schemas.openxmlformats.org/officeDocument/2006/relationships/printerSettings" Target="../printerSettings/printerSettings21.bin"/><Relationship Id="rId5" Type="http://schemas.openxmlformats.org/officeDocument/2006/relationships/ctrlProp" Target="../ctrlProps/ctrlProp69.xml"/><Relationship Id="rId4" Type="http://schemas.openxmlformats.org/officeDocument/2006/relationships/ctrlProp" Target="../ctrlProps/ctrlProp68.xml"/></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22.vml"/><Relationship Id="rId2" Type="http://schemas.openxmlformats.org/officeDocument/2006/relationships/drawing" Target="../drawings/drawing22.xml"/><Relationship Id="rId1" Type="http://schemas.openxmlformats.org/officeDocument/2006/relationships/printerSettings" Target="../printerSettings/printerSettings22.bin"/><Relationship Id="rId5" Type="http://schemas.openxmlformats.org/officeDocument/2006/relationships/ctrlProp" Target="../ctrlProps/ctrlProp71.xml"/><Relationship Id="rId4" Type="http://schemas.openxmlformats.org/officeDocument/2006/relationships/ctrlProp" Target="../ctrlProps/ctrlProp70.xml"/></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23.vml"/><Relationship Id="rId2" Type="http://schemas.openxmlformats.org/officeDocument/2006/relationships/drawing" Target="../drawings/drawing23.xml"/><Relationship Id="rId1" Type="http://schemas.openxmlformats.org/officeDocument/2006/relationships/printerSettings" Target="../printerSettings/printerSettings23.bin"/><Relationship Id="rId4" Type="http://schemas.openxmlformats.org/officeDocument/2006/relationships/ctrlProp" Target="../ctrlProps/ctrlProp72.xml"/></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24.vml"/><Relationship Id="rId2" Type="http://schemas.openxmlformats.org/officeDocument/2006/relationships/drawing" Target="../drawings/drawing24.xml"/><Relationship Id="rId1" Type="http://schemas.openxmlformats.org/officeDocument/2006/relationships/printerSettings" Target="../printerSettings/printerSettings24.bin"/><Relationship Id="rId4" Type="http://schemas.openxmlformats.org/officeDocument/2006/relationships/ctrlProp" Target="../ctrlProps/ctrlProp73.xml"/></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25.vml"/><Relationship Id="rId2" Type="http://schemas.openxmlformats.org/officeDocument/2006/relationships/drawing" Target="../drawings/drawing25.xml"/><Relationship Id="rId1" Type="http://schemas.openxmlformats.org/officeDocument/2006/relationships/printerSettings" Target="../printerSettings/printerSettings25.bin"/><Relationship Id="rId4" Type="http://schemas.openxmlformats.org/officeDocument/2006/relationships/ctrlProp" Target="../ctrlProps/ctrlProp7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indexed="42"/>
  </sheetPr>
  <dimension ref="A1:Q979"/>
  <sheetViews>
    <sheetView showGridLines="0" tabSelected="1" workbookViewId="0"/>
  </sheetViews>
  <sheetFormatPr baseColWidth="10" defaultColWidth="11.42578125" defaultRowHeight="10.5" x14ac:dyDescent="0.2"/>
  <cols>
    <col min="1" max="1" width="5.28515625" style="4" customWidth="1"/>
    <col min="2" max="2" width="15.5703125" style="5" customWidth="1"/>
    <col min="3" max="3" width="32.42578125" style="5" customWidth="1"/>
    <col min="4" max="4" width="14.140625" style="4" customWidth="1"/>
    <col min="5" max="5" width="15.28515625" style="22" customWidth="1"/>
    <col min="6" max="7" width="11.5703125" style="4" customWidth="1"/>
    <col min="8" max="8" width="12" style="4" customWidth="1"/>
    <col min="9" max="10" width="11.5703125" style="4" customWidth="1"/>
    <col min="11" max="13" width="11.42578125" style="4" customWidth="1"/>
    <col min="14" max="15" width="11.42578125" style="4"/>
    <col min="16" max="17" width="12.7109375" style="4" customWidth="1"/>
    <col min="18" max="16384" width="11.42578125" style="4"/>
  </cols>
  <sheetData>
    <row r="1" spans="1:12" x14ac:dyDescent="0.2">
      <c r="A1" s="94"/>
    </row>
    <row r="2" spans="1:12" ht="32.450000000000003" customHeight="1" x14ac:dyDescent="0.2">
      <c r="B2" s="95" t="s">
        <v>91</v>
      </c>
      <c r="G2" s="164" t="s">
        <v>217</v>
      </c>
      <c r="H2" s="164"/>
      <c r="I2" s="163" t="str">
        <f>IF(H3=TRUE,"Tragen Sie in die gelb markierten Felder die Angaben zu Ihrem Unternehmen ein.",IF(H4=TRUE,"Am vorteilhaftesten ist es, wenn Sie die Tabellen in dieser Datei anhand der unteren Reiter systematisch durchklicken. Es sind in allen Tabellen nur die GELBEN Zellen auszufüllen.
Die anderen Zellen sind gesperrt. Sie berechnen sich automatisch. ",IF(H5=TRUE,"Die mit Unterstrichen markierten Bezeichnungen für Tabellen, Zahlen und Texte sind verlinkt. Klicken Sie auf die Links, wenn Sie weitere Informationen in der betreffenden Tabelle suchen. ","")))</f>
        <v/>
      </c>
      <c r="J2" s="163"/>
      <c r="K2" s="163"/>
      <c r="L2" s="163"/>
    </row>
    <row r="3" spans="1:12" ht="15" customHeight="1" x14ac:dyDescent="0.2">
      <c r="B3" s="96" t="s">
        <v>185</v>
      </c>
      <c r="C3" s="21"/>
      <c r="E3" s="96" t="s">
        <v>180</v>
      </c>
      <c r="F3" s="97">
        <v>46530</v>
      </c>
      <c r="G3" s="98"/>
      <c r="H3" s="26" t="b">
        <v>0</v>
      </c>
      <c r="I3" s="163"/>
      <c r="J3" s="163"/>
      <c r="K3" s="163"/>
      <c r="L3" s="163"/>
    </row>
    <row r="4" spans="1:12" ht="15" customHeight="1" x14ac:dyDescent="0.2">
      <c r="B4" s="96" t="s">
        <v>173</v>
      </c>
      <c r="C4" s="21"/>
      <c r="E4" s="96" t="s">
        <v>181</v>
      </c>
      <c r="F4" s="97">
        <v>47260</v>
      </c>
      <c r="G4" s="98"/>
      <c r="H4" s="26" t="b">
        <v>0</v>
      </c>
      <c r="I4" s="163"/>
      <c r="J4" s="163"/>
      <c r="K4" s="163"/>
      <c r="L4" s="163"/>
    </row>
    <row r="5" spans="1:12" ht="15" customHeight="1" x14ac:dyDescent="0.2">
      <c r="B5" s="96" t="s">
        <v>174</v>
      </c>
      <c r="C5" s="21"/>
      <c r="E5" s="96" t="s">
        <v>182</v>
      </c>
      <c r="F5" s="99">
        <v>2</v>
      </c>
      <c r="G5" s="98"/>
      <c r="H5" s="26" t="b">
        <v>0</v>
      </c>
      <c r="I5" s="163"/>
      <c r="J5" s="163"/>
      <c r="K5" s="163"/>
      <c r="L5" s="163"/>
    </row>
    <row r="6" spans="1:12" ht="15" customHeight="1" x14ac:dyDescent="0.2">
      <c r="B6" s="96" t="s">
        <v>175</v>
      </c>
      <c r="C6" s="21"/>
      <c r="E6" s="96" t="s">
        <v>183</v>
      </c>
      <c r="F6" s="97">
        <f>DATE(YEAR($F$4)+$F$5,MONTH($F$4),DAY($F$4))</f>
        <v>47990</v>
      </c>
      <c r="I6" s="163"/>
      <c r="J6" s="163"/>
      <c r="K6" s="163"/>
      <c r="L6" s="163"/>
    </row>
    <row r="7" spans="1:12" ht="15" customHeight="1" x14ac:dyDescent="0.2">
      <c r="B7" s="96" t="s">
        <v>186</v>
      </c>
      <c r="C7" s="21"/>
    </row>
    <row r="8" spans="1:12" ht="15" customHeight="1" x14ac:dyDescent="0.2">
      <c r="B8" s="96" t="s">
        <v>187</v>
      </c>
      <c r="C8" s="21"/>
    </row>
    <row r="9" spans="1:12" ht="15" customHeight="1" x14ac:dyDescent="0.2">
      <c r="B9" s="96" t="s">
        <v>188</v>
      </c>
      <c r="C9" s="21"/>
    </row>
    <row r="10" spans="1:12" ht="15" customHeight="1" x14ac:dyDescent="0.2">
      <c r="B10" s="96" t="s">
        <v>189</v>
      </c>
      <c r="C10" s="21"/>
    </row>
    <row r="11" spans="1:12" ht="15" customHeight="1" x14ac:dyDescent="0.2">
      <c r="B11" s="96" t="s">
        <v>190</v>
      </c>
      <c r="C11" s="21"/>
    </row>
    <row r="12" spans="1:12" ht="24.95" customHeight="1" x14ac:dyDescent="0.2"/>
    <row r="13" spans="1:12" ht="19.899999999999999" customHeight="1" x14ac:dyDescent="0.2">
      <c r="B13" s="5" t="s">
        <v>0</v>
      </c>
      <c r="C13" s="5" t="s">
        <v>233</v>
      </c>
      <c r="E13" s="4"/>
    </row>
    <row r="14" spans="1:12" ht="15" customHeight="1" x14ac:dyDescent="0.2">
      <c r="B14" s="77" t="s">
        <v>428</v>
      </c>
      <c r="E14" s="4"/>
    </row>
    <row r="15" spans="1:12" ht="15" customHeight="1" x14ac:dyDescent="0.2">
      <c r="B15" s="77" t="s">
        <v>429</v>
      </c>
      <c r="E15" s="4"/>
    </row>
    <row r="16" spans="1:12" ht="15" customHeight="1" x14ac:dyDescent="0.2">
      <c r="B16" s="77" t="s">
        <v>430</v>
      </c>
      <c r="E16" s="4"/>
    </row>
    <row r="17" spans="2:17" ht="15" customHeight="1" x14ac:dyDescent="0.2">
      <c r="B17" s="6" t="s">
        <v>431</v>
      </c>
      <c r="C17" s="4"/>
      <c r="E17" s="4"/>
    </row>
    <row r="18" spans="2:17" ht="15" customHeight="1" x14ac:dyDescent="0.2">
      <c r="B18" s="6" t="s">
        <v>168</v>
      </c>
      <c r="C18" s="4"/>
      <c r="E18" s="4"/>
    </row>
    <row r="19" spans="2:17" ht="15" customHeight="1" x14ac:dyDescent="0.2"/>
    <row r="20" spans="2:17" ht="90" customHeight="1" x14ac:dyDescent="0.2">
      <c r="B20" s="100" t="s">
        <v>191</v>
      </c>
      <c r="C20" s="100" t="s">
        <v>192</v>
      </c>
      <c r="D20" s="100" t="s">
        <v>193</v>
      </c>
      <c r="E20" s="100" t="s">
        <v>432</v>
      </c>
      <c r="F20" s="100" t="s">
        <v>404</v>
      </c>
      <c r="G20" s="100" t="s">
        <v>406</v>
      </c>
      <c r="H20" s="100" t="s">
        <v>407</v>
      </c>
      <c r="I20" s="100" t="s">
        <v>408</v>
      </c>
      <c r="J20" s="100" t="s">
        <v>409</v>
      </c>
      <c r="K20" s="100" t="s">
        <v>410</v>
      </c>
      <c r="L20" s="100" t="s">
        <v>411</v>
      </c>
      <c r="M20" s="100" t="s">
        <v>412</v>
      </c>
      <c r="N20" s="100" t="s">
        <v>421</v>
      </c>
      <c r="O20" s="100" t="s">
        <v>427</v>
      </c>
      <c r="P20" s="100" t="s">
        <v>433</v>
      </c>
      <c r="Q20" s="100" t="s">
        <v>434</v>
      </c>
    </row>
    <row r="21" spans="2:17" ht="21" x14ac:dyDescent="0.2">
      <c r="B21" s="101" t="s">
        <v>232</v>
      </c>
      <c r="C21" s="101" t="s">
        <v>234</v>
      </c>
      <c r="D21" s="101" t="s">
        <v>235</v>
      </c>
      <c r="E21" s="102">
        <f>'Kal Unter RSU GrPav'!L21</f>
        <v>186.5</v>
      </c>
      <c r="F21" s="78">
        <f ca="1">'Kal Unter RSU GrPav'!Q21</f>
        <v>0</v>
      </c>
      <c r="G21" s="78">
        <f>'Kal Grund RSU GrPav'!Q21</f>
        <v>0</v>
      </c>
      <c r="H21" s="103"/>
      <c r="I21" s="78">
        <f ca="1">SUMIF('Kal TeilRG Gesamt'!$B$5:$B$14,B21,'Kal TeilRG Gesamt'!$L$5:$L$14)</f>
        <v>0</v>
      </c>
      <c r="J21" s="103"/>
      <c r="K21" s="78">
        <f>SUMIF('Kal Sonstiges Gesamt'!$B$5:$B$11,B21,'Kal Sonstiges Gesamt'!$Q$5:$Q$11)</f>
        <v>0</v>
      </c>
      <c r="L21" s="103"/>
      <c r="M21" s="103"/>
      <c r="N21" s="103"/>
      <c r="O21" s="78">
        <f>SUMIF('Kal Pflegefilm Bed'!$B$5:$B$8,B21,'Kal Pflegefilm Bed'!$G$5:$G$8)</f>
        <v>0</v>
      </c>
      <c r="P21" s="104">
        <f ca="1">ROUND(SUM($F$21:$O$21),2)</f>
        <v>0</v>
      </c>
      <c r="Q21" s="104">
        <f ca="1">ROUND($P$21*1.19,2)</f>
        <v>0</v>
      </c>
    </row>
    <row r="22" spans="2:17" ht="21" x14ac:dyDescent="0.2">
      <c r="B22" s="101" t="s">
        <v>239</v>
      </c>
      <c r="C22" s="101" t="s">
        <v>234</v>
      </c>
      <c r="D22" s="101" t="s">
        <v>240</v>
      </c>
      <c r="E22" s="102">
        <f>'Kal Unter RSU HG'!L21+'Kal Unter Fer RSU HG'!L21</f>
        <v>196.5</v>
      </c>
      <c r="F22" s="78">
        <f ca="1">'Kal Unter RSU HG'!Q21</f>
        <v>0</v>
      </c>
      <c r="G22" s="78">
        <f>'Kal Grund RSU HG'!Q21</f>
        <v>0</v>
      </c>
      <c r="H22" s="78">
        <f ca="1">'Kal Unter Fer RSU HG'!Q21</f>
        <v>0</v>
      </c>
      <c r="I22" s="78">
        <f ca="1">SUMIF('Kal TeilRG Gesamt'!$B$5:$B$14,B22,'Kal TeilRG Gesamt'!$L$5:$L$14)</f>
        <v>0</v>
      </c>
      <c r="J22" s="78">
        <f>SUMIF('Kal Rohre u Balken Gesamt'!$B$5:$B$7,B22,'Kal Rohre u Balken Gesamt'!$K$5:$K$7)</f>
        <v>0</v>
      </c>
      <c r="K22" s="78">
        <f>SUMIF('Kal Sonstiges Gesamt'!$B$5:$B$11,B22,'Kal Sonstiges Gesamt'!$Q$5:$Q$11)</f>
        <v>0</v>
      </c>
      <c r="L22" s="78">
        <f ca="1">'Kal Unter Bed RSU HG'!Q21</f>
        <v>0</v>
      </c>
      <c r="M22" s="78">
        <f>'Kal Grund Bed RSU HG'!Q21</f>
        <v>0</v>
      </c>
      <c r="N22" s="103"/>
      <c r="O22" s="78">
        <f>SUMIF('Kal Pflegefilm Bed'!$B$5:$B$8,B22,'Kal Pflegefilm Bed'!$G$5:$G$8)</f>
        <v>0</v>
      </c>
      <c r="P22" s="104">
        <f ca="1">ROUND(SUM($F$22:$O$22),2)</f>
        <v>0</v>
      </c>
      <c r="Q22" s="104">
        <f ca="1">ROUND($P$22*1.19,2)</f>
        <v>0</v>
      </c>
    </row>
    <row r="23" spans="2:17" ht="21" x14ac:dyDescent="0.2">
      <c r="B23" s="101" t="s">
        <v>241</v>
      </c>
      <c r="C23" s="101" t="s">
        <v>234</v>
      </c>
      <c r="D23" s="101" t="s">
        <v>242</v>
      </c>
      <c r="E23" s="102">
        <f>'Kal Unter RSU Nord'!L21</f>
        <v>186.5</v>
      </c>
      <c r="F23" s="78">
        <f ca="1">'Kal Unter RSU Nord'!Q21</f>
        <v>0</v>
      </c>
      <c r="G23" s="78">
        <f>'Kal Grund RSU Nord'!Q21</f>
        <v>0</v>
      </c>
      <c r="H23" s="103"/>
      <c r="I23" s="78">
        <f ca="1">SUMIF('Kal TeilRG Gesamt'!$B$5:$B$14,B23,'Kal TeilRG Gesamt'!$L$5:$L$14)</f>
        <v>0</v>
      </c>
      <c r="J23" s="103"/>
      <c r="K23" s="78">
        <f>SUMIF('Kal Sonstiges Gesamt'!$B$5:$B$11,B23,'Kal Sonstiges Gesamt'!$Q$5:$Q$11)</f>
        <v>0</v>
      </c>
      <c r="L23" s="78">
        <f ca="1">'Kal Unter Bed RSU Nord'!Q21</f>
        <v>0</v>
      </c>
      <c r="M23" s="103"/>
      <c r="N23" s="103"/>
      <c r="O23" s="78">
        <f>SUMIF('Kal Pflegefilm Bed'!$B$5:$B$8,B23,'Kal Pflegefilm Bed'!$G$5:$G$8)</f>
        <v>0</v>
      </c>
      <c r="P23" s="104">
        <f ca="1">ROUND(SUM($F$23:$O$23),2)</f>
        <v>0</v>
      </c>
      <c r="Q23" s="104">
        <f ca="1">ROUND($P$23*1.19,2)</f>
        <v>0</v>
      </c>
    </row>
    <row r="24" spans="2:17" ht="21" x14ac:dyDescent="0.2">
      <c r="B24" s="101" t="s">
        <v>243</v>
      </c>
      <c r="C24" s="101" t="s">
        <v>234</v>
      </c>
      <c r="D24" s="101" t="s">
        <v>244</v>
      </c>
      <c r="E24" s="102">
        <f>'Kal Unter RSU TH'!L21</f>
        <v>186.5</v>
      </c>
      <c r="F24" s="78">
        <f ca="1">'Kal Unter RSU TH'!Q21</f>
        <v>0</v>
      </c>
      <c r="G24" s="78">
        <f>'Kal Grund RSU TH'!Q21</f>
        <v>0</v>
      </c>
      <c r="H24" s="103"/>
      <c r="I24" s="78">
        <f ca="1">SUMIF('Kal TeilRG Gesamt'!$B$5:$B$14,B24,'Kal TeilRG Gesamt'!$L$5:$L$14)</f>
        <v>0</v>
      </c>
      <c r="J24" s="78">
        <f>SUMIF('Kal Rohre u Balken Gesamt'!$B$5:$B$7,B24,'Kal Rohre u Balken Gesamt'!$K$5:$K$7)</f>
        <v>0</v>
      </c>
      <c r="K24" s="78">
        <f>SUMIF('Kal Sonstiges Gesamt'!$B$5:$B$11,B24,'Kal Sonstiges Gesamt'!$Q$5:$Q$11)</f>
        <v>0</v>
      </c>
      <c r="L24" s="78">
        <f ca="1">'Kal Unter Bed RSU TH'!Q21</f>
        <v>0</v>
      </c>
      <c r="M24" s="103"/>
      <c r="N24" s="78">
        <f ca="1">'Kal Sonder RSU TH Bed'!$Q$21</f>
        <v>0</v>
      </c>
      <c r="O24" s="78">
        <f>SUMIF('Kal Pflegefilm Bed'!$B$5:$B$8,B24,'Kal Pflegefilm Bed'!$G$5:$G$8)</f>
        <v>0</v>
      </c>
      <c r="P24" s="104">
        <f ca="1">ROUND(SUM($F$24:$O$24),2)</f>
        <v>0</v>
      </c>
      <c r="Q24" s="104">
        <f ca="1">ROUND($P$24*1.19,2)</f>
        <v>0</v>
      </c>
    </row>
    <row r="25" spans="2:17" ht="15" customHeight="1" x14ac:dyDescent="0.2"/>
    <row r="26" spans="2:17" ht="15" customHeight="1" x14ac:dyDescent="0.2"/>
    <row r="27" spans="2:17" ht="15" customHeight="1" x14ac:dyDescent="0.2"/>
    <row r="28" spans="2:17" ht="15" customHeight="1" x14ac:dyDescent="0.2"/>
    <row r="29" spans="2:17" ht="15" customHeight="1" x14ac:dyDescent="0.2"/>
    <row r="30" spans="2:17" ht="15" customHeight="1" x14ac:dyDescent="0.2"/>
    <row r="31" spans="2:17" ht="15" customHeight="1" x14ac:dyDescent="0.2"/>
    <row r="32" spans="2:17" ht="15" customHeight="1" x14ac:dyDescent="0.2"/>
    <row r="33" ht="15" customHeight="1" x14ac:dyDescent="0.2"/>
    <row r="34" ht="15" customHeight="1" x14ac:dyDescent="0.2"/>
    <row r="35" ht="15" customHeight="1" x14ac:dyDescent="0.2"/>
    <row r="36" ht="15" customHeight="1" x14ac:dyDescent="0.2"/>
    <row r="37" ht="15" customHeight="1" x14ac:dyDescent="0.2"/>
    <row r="38" ht="15" customHeight="1" x14ac:dyDescent="0.2"/>
    <row r="39" ht="15" customHeight="1" x14ac:dyDescent="0.2"/>
    <row r="40" ht="15" customHeight="1" x14ac:dyDescent="0.2"/>
    <row r="41" ht="15" customHeight="1" x14ac:dyDescent="0.2"/>
    <row r="42" ht="15" customHeight="1" x14ac:dyDescent="0.2"/>
    <row r="43" ht="15" customHeight="1" x14ac:dyDescent="0.2"/>
    <row r="44" ht="15" customHeight="1" x14ac:dyDescent="0.2"/>
    <row r="45" ht="15" customHeight="1" x14ac:dyDescent="0.2"/>
    <row r="46" ht="15" customHeight="1" x14ac:dyDescent="0.2"/>
    <row r="47" ht="15" customHeight="1" x14ac:dyDescent="0.2"/>
    <row r="48" ht="15" customHeight="1" x14ac:dyDescent="0.2"/>
    <row r="49" ht="15" customHeight="1" x14ac:dyDescent="0.2"/>
    <row r="50" ht="15" customHeight="1" x14ac:dyDescent="0.2"/>
    <row r="51" ht="15" customHeight="1" x14ac:dyDescent="0.2"/>
    <row r="52" ht="15" customHeight="1" x14ac:dyDescent="0.2"/>
    <row r="53" ht="15" customHeight="1" x14ac:dyDescent="0.2"/>
    <row r="54" ht="15" customHeight="1" x14ac:dyDescent="0.2"/>
    <row r="55" ht="15" customHeight="1" x14ac:dyDescent="0.2"/>
    <row r="56" ht="15" customHeight="1" x14ac:dyDescent="0.2"/>
    <row r="57" ht="15" customHeight="1" x14ac:dyDescent="0.2"/>
    <row r="58" ht="15" customHeight="1" x14ac:dyDescent="0.2"/>
    <row r="59" ht="15" customHeight="1" x14ac:dyDescent="0.2"/>
    <row r="60" ht="15" customHeight="1" x14ac:dyDescent="0.2"/>
    <row r="61" ht="15" customHeight="1" x14ac:dyDescent="0.2"/>
    <row r="62" ht="15" customHeight="1" x14ac:dyDescent="0.2"/>
    <row r="63" ht="15" customHeight="1" x14ac:dyDescent="0.2"/>
    <row r="64" ht="15" customHeight="1" x14ac:dyDescent="0.2"/>
    <row r="65" ht="15" customHeight="1" x14ac:dyDescent="0.2"/>
    <row r="66" ht="15" customHeight="1" x14ac:dyDescent="0.2"/>
    <row r="67" ht="15" customHeight="1" x14ac:dyDescent="0.2"/>
    <row r="68" ht="15" customHeight="1" x14ac:dyDescent="0.2"/>
    <row r="69" ht="15" customHeight="1" x14ac:dyDescent="0.2"/>
    <row r="70" ht="15" customHeight="1" x14ac:dyDescent="0.2"/>
    <row r="71" ht="15" customHeight="1" x14ac:dyDescent="0.2"/>
    <row r="72" ht="15" customHeight="1" x14ac:dyDescent="0.2"/>
    <row r="73" ht="15" customHeight="1" x14ac:dyDescent="0.2"/>
    <row r="74" ht="15" customHeight="1" x14ac:dyDescent="0.2"/>
    <row r="75" ht="15" customHeight="1" x14ac:dyDescent="0.2"/>
    <row r="76" ht="15" customHeight="1" x14ac:dyDescent="0.2"/>
    <row r="77" ht="15" customHeight="1" x14ac:dyDescent="0.2"/>
    <row r="78" ht="15" customHeight="1" x14ac:dyDescent="0.2"/>
    <row r="79" ht="15" customHeight="1" x14ac:dyDescent="0.2"/>
    <row r="80" ht="15" customHeight="1" x14ac:dyDescent="0.2"/>
    <row r="81" ht="15" customHeight="1" x14ac:dyDescent="0.2"/>
    <row r="82" ht="15" customHeight="1" x14ac:dyDescent="0.2"/>
    <row r="83" ht="15" customHeight="1" x14ac:dyDescent="0.2"/>
    <row r="84" ht="15" customHeight="1" x14ac:dyDescent="0.2"/>
    <row r="85" ht="15" customHeight="1" x14ac:dyDescent="0.2"/>
    <row r="86" ht="15" customHeight="1" x14ac:dyDescent="0.2"/>
    <row r="87" ht="15" customHeight="1" x14ac:dyDescent="0.2"/>
    <row r="88" ht="15" customHeight="1" x14ac:dyDescent="0.2"/>
    <row r="89" ht="15" customHeight="1" x14ac:dyDescent="0.2"/>
    <row r="90" ht="15" customHeight="1" x14ac:dyDescent="0.2"/>
    <row r="91" ht="15" customHeight="1" x14ac:dyDescent="0.2"/>
    <row r="92" ht="15" customHeight="1" x14ac:dyDescent="0.2"/>
    <row r="93" ht="15" customHeight="1" x14ac:dyDescent="0.2"/>
    <row r="94" ht="15" customHeight="1" x14ac:dyDescent="0.2"/>
    <row r="95" ht="15" customHeight="1" x14ac:dyDescent="0.2"/>
    <row r="96" ht="15" customHeight="1" x14ac:dyDescent="0.2"/>
    <row r="97" ht="15" customHeight="1" x14ac:dyDescent="0.2"/>
    <row r="98" ht="15" customHeight="1" x14ac:dyDescent="0.2"/>
    <row r="99" ht="15" customHeight="1" x14ac:dyDescent="0.2"/>
    <row r="100" ht="15" customHeight="1" x14ac:dyDescent="0.2"/>
    <row r="101" ht="15" customHeight="1" x14ac:dyDescent="0.2"/>
    <row r="102" ht="15" customHeight="1" x14ac:dyDescent="0.2"/>
    <row r="103" ht="15" customHeight="1" x14ac:dyDescent="0.2"/>
    <row r="104" ht="15" customHeight="1" x14ac:dyDescent="0.2"/>
    <row r="105" ht="15" customHeight="1" x14ac:dyDescent="0.2"/>
    <row r="106" ht="15" customHeight="1" x14ac:dyDescent="0.2"/>
    <row r="107" ht="15" customHeight="1" x14ac:dyDescent="0.2"/>
    <row r="108" ht="15" customHeight="1" x14ac:dyDescent="0.2"/>
    <row r="109" ht="15" customHeight="1" x14ac:dyDescent="0.2"/>
    <row r="110" ht="15" customHeight="1" x14ac:dyDescent="0.2"/>
    <row r="111" ht="15" customHeight="1" x14ac:dyDescent="0.2"/>
    <row r="112" ht="15" customHeight="1" x14ac:dyDescent="0.2"/>
    <row r="113" ht="15" customHeight="1" x14ac:dyDescent="0.2"/>
    <row r="114" ht="15" customHeight="1" x14ac:dyDescent="0.2"/>
    <row r="115" ht="15" customHeight="1" x14ac:dyDescent="0.2"/>
    <row r="116" ht="15" customHeight="1" x14ac:dyDescent="0.2"/>
    <row r="117" ht="15" customHeight="1" x14ac:dyDescent="0.2"/>
    <row r="118" ht="15" customHeight="1" x14ac:dyDescent="0.2"/>
    <row r="119" ht="15" customHeight="1" x14ac:dyDescent="0.2"/>
    <row r="120" ht="15" customHeight="1" x14ac:dyDescent="0.2"/>
    <row r="121" ht="15" customHeight="1" x14ac:dyDescent="0.2"/>
    <row r="122" ht="15" customHeight="1" x14ac:dyDescent="0.2"/>
    <row r="123" ht="15" customHeight="1" x14ac:dyDescent="0.2"/>
    <row r="124" ht="15" customHeight="1" x14ac:dyDescent="0.2"/>
    <row r="125" ht="15" customHeight="1" x14ac:dyDescent="0.2"/>
    <row r="126" ht="15" customHeight="1" x14ac:dyDescent="0.2"/>
    <row r="127" ht="15" customHeight="1" x14ac:dyDescent="0.2"/>
    <row r="128" ht="15" customHeight="1" x14ac:dyDescent="0.2"/>
    <row r="129" ht="15" customHeight="1" x14ac:dyDescent="0.2"/>
    <row r="130" ht="15" customHeight="1" x14ac:dyDescent="0.2"/>
    <row r="131" ht="15" customHeight="1" x14ac:dyDescent="0.2"/>
    <row r="132" ht="15" customHeight="1" x14ac:dyDescent="0.2"/>
    <row r="133" ht="15" customHeight="1" x14ac:dyDescent="0.2"/>
    <row r="134" ht="15" customHeight="1" x14ac:dyDescent="0.2"/>
    <row r="135" ht="15" customHeight="1" x14ac:dyDescent="0.2"/>
    <row r="136" ht="15" customHeight="1" x14ac:dyDescent="0.2"/>
    <row r="137" ht="15" customHeight="1" x14ac:dyDescent="0.2"/>
    <row r="138" ht="15" customHeight="1" x14ac:dyDescent="0.2"/>
    <row r="139" ht="15" customHeight="1" x14ac:dyDescent="0.2"/>
    <row r="140" ht="15" customHeight="1" x14ac:dyDescent="0.2"/>
    <row r="141" ht="15" customHeight="1" x14ac:dyDescent="0.2"/>
    <row r="142" ht="15" customHeight="1" x14ac:dyDescent="0.2"/>
    <row r="143" ht="15" customHeight="1" x14ac:dyDescent="0.2"/>
    <row r="144" ht="15" customHeight="1" x14ac:dyDescent="0.2"/>
    <row r="145" ht="15" customHeight="1" x14ac:dyDescent="0.2"/>
    <row r="146" ht="15" customHeight="1" x14ac:dyDescent="0.2"/>
    <row r="147" ht="15" customHeight="1" x14ac:dyDescent="0.2"/>
    <row r="148" ht="15" customHeight="1" x14ac:dyDescent="0.2"/>
    <row r="149" ht="15" customHeight="1" x14ac:dyDescent="0.2"/>
    <row r="150" ht="15" customHeight="1" x14ac:dyDescent="0.2"/>
    <row r="151" ht="15" customHeight="1" x14ac:dyDescent="0.2"/>
    <row r="152" ht="15" customHeight="1" x14ac:dyDescent="0.2"/>
    <row r="153" ht="15" customHeight="1" x14ac:dyDescent="0.2"/>
    <row r="154" ht="15" customHeight="1" x14ac:dyDescent="0.2"/>
    <row r="155" ht="15" customHeight="1" x14ac:dyDescent="0.2"/>
    <row r="156" ht="15" customHeight="1" x14ac:dyDescent="0.2"/>
    <row r="157" ht="15" customHeight="1" x14ac:dyDescent="0.2"/>
    <row r="158" ht="15" customHeight="1" x14ac:dyDescent="0.2"/>
    <row r="159" ht="15" customHeight="1" x14ac:dyDescent="0.2"/>
    <row r="160" ht="15" customHeight="1" x14ac:dyDescent="0.2"/>
    <row r="161" ht="15" customHeight="1" x14ac:dyDescent="0.2"/>
    <row r="162" ht="15" customHeight="1" x14ac:dyDescent="0.2"/>
    <row r="163" ht="15" customHeight="1" x14ac:dyDescent="0.2"/>
    <row r="164" ht="15" customHeight="1" x14ac:dyDescent="0.2"/>
    <row r="165" ht="15" customHeight="1" x14ac:dyDescent="0.2"/>
    <row r="166" ht="15" customHeight="1" x14ac:dyDescent="0.2"/>
    <row r="167" ht="15" customHeight="1" x14ac:dyDescent="0.2"/>
    <row r="168" ht="15" customHeight="1" x14ac:dyDescent="0.2"/>
    <row r="169" ht="15" customHeight="1" x14ac:dyDescent="0.2"/>
    <row r="170" ht="15" customHeight="1" x14ac:dyDescent="0.2"/>
    <row r="171" ht="15" customHeight="1" x14ac:dyDescent="0.2"/>
    <row r="172" ht="15" customHeight="1" x14ac:dyDescent="0.2"/>
    <row r="173" ht="15" customHeight="1" x14ac:dyDescent="0.2"/>
    <row r="174" ht="15" customHeight="1" x14ac:dyDescent="0.2"/>
    <row r="175" ht="15" customHeight="1" x14ac:dyDescent="0.2"/>
    <row r="176" ht="15" customHeight="1" x14ac:dyDescent="0.2"/>
    <row r="177" ht="15" customHeight="1" x14ac:dyDescent="0.2"/>
    <row r="178" ht="15" customHeight="1" x14ac:dyDescent="0.2"/>
    <row r="179" ht="15" customHeight="1" x14ac:dyDescent="0.2"/>
    <row r="180" ht="15" customHeight="1" x14ac:dyDescent="0.2"/>
    <row r="181" ht="15" customHeight="1" x14ac:dyDescent="0.2"/>
    <row r="182" ht="15" customHeight="1" x14ac:dyDescent="0.2"/>
    <row r="183" ht="15" customHeight="1" x14ac:dyDescent="0.2"/>
    <row r="184" ht="15" customHeight="1" x14ac:dyDescent="0.2"/>
    <row r="185" ht="15" customHeight="1" x14ac:dyDescent="0.2"/>
    <row r="186" ht="15" customHeight="1" x14ac:dyDescent="0.2"/>
    <row r="187" ht="15" customHeight="1" x14ac:dyDescent="0.2"/>
    <row r="188" ht="15" customHeight="1" x14ac:dyDescent="0.2"/>
    <row r="189" ht="15" customHeight="1" x14ac:dyDescent="0.2"/>
    <row r="190" ht="15" customHeight="1" x14ac:dyDescent="0.2"/>
    <row r="191" ht="15" customHeight="1" x14ac:dyDescent="0.2"/>
    <row r="192" ht="15" customHeight="1" x14ac:dyDescent="0.2"/>
    <row r="193" ht="15" customHeight="1" x14ac:dyDescent="0.2"/>
    <row r="194" ht="15" customHeight="1" x14ac:dyDescent="0.2"/>
    <row r="195" ht="15" customHeight="1" x14ac:dyDescent="0.2"/>
    <row r="196" ht="15" customHeight="1" x14ac:dyDescent="0.2"/>
    <row r="197" ht="15" customHeight="1" x14ac:dyDescent="0.2"/>
    <row r="198" ht="15" customHeight="1" x14ac:dyDescent="0.2"/>
    <row r="199" ht="15" customHeight="1" x14ac:dyDescent="0.2"/>
    <row r="200" ht="15" customHeight="1" x14ac:dyDescent="0.2"/>
    <row r="201" ht="15" customHeight="1" x14ac:dyDescent="0.2"/>
    <row r="202" ht="15" customHeight="1" x14ac:dyDescent="0.2"/>
    <row r="203" ht="15" customHeight="1" x14ac:dyDescent="0.2"/>
    <row r="204" ht="15" customHeight="1" x14ac:dyDescent="0.2"/>
    <row r="205" ht="15" customHeight="1" x14ac:dyDescent="0.2"/>
    <row r="206" ht="15" customHeight="1" x14ac:dyDescent="0.2"/>
    <row r="207" ht="15" customHeight="1" x14ac:dyDescent="0.2"/>
    <row r="208" ht="15" customHeight="1" x14ac:dyDescent="0.2"/>
    <row r="209" ht="15" customHeight="1" x14ac:dyDescent="0.2"/>
    <row r="210" ht="15" customHeight="1" x14ac:dyDescent="0.2"/>
    <row r="211" ht="15" customHeight="1" x14ac:dyDescent="0.2"/>
    <row r="212" ht="15" customHeight="1" x14ac:dyDescent="0.2"/>
    <row r="213" ht="15" customHeight="1" x14ac:dyDescent="0.2"/>
    <row r="214" ht="15" customHeight="1" x14ac:dyDescent="0.2"/>
    <row r="215" ht="15" customHeight="1" x14ac:dyDescent="0.2"/>
    <row r="216" ht="15" customHeight="1" x14ac:dyDescent="0.2"/>
    <row r="217" ht="15" customHeight="1" x14ac:dyDescent="0.2"/>
    <row r="218" ht="15" customHeight="1" x14ac:dyDescent="0.2"/>
    <row r="219" ht="15" customHeight="1" x14ac:dyDescent="0.2"/>
    <row r="220" ht="15" customHeight="1" x14ac:dyDescent="0.2"/>
    <row r="221" ht="15" customHeight="1" x14ac:dyDescent="0.2"/>
    <row r="222" ht="15" customHeight="1" x14ac:dyDescent="0.2"/>
    <row r="223" ht="15" customHeight="1" x14ac:dyDescent="0.2"/>
    <row r="224" ht="15" customHeight="1" x14ac:dyDescent="0.2"/>
    <row r="225" ht="15" customHeight="1" x14ac:dyDescent="0.2"/>
    <row r="226" ht="15" customHeight="1" x14ac:dyDescent="0.2"/>
    <row r="227" ht="15" customHeight="1" x14ac:dyDescent="0.2"/>
    <row r="228" ht="15" customHeight="1" x14ac:dyDescent="0.2"/>
    <row r="229" ht="15" customHeight="1" x14ac:dyDescent="0.2"/>
    <row r="230" ht="15" customHeight="1" x14ac:dyDescent="0.2"/>
    <row r="231" ht="15" customHeight="1" x14ac:dyDescent="0.2"/>
    <row r="232" ht="15" customHeight="1" x14ac:dyDescent="0.2"/>
    <row r="233" ht="15" customHeight="1" x14ac:dyDescent="0.2"/>
    <row r="234" ht="15" customHeight="1" x14ac:dyDescent="0.2"/>
    <row r="235" ht="15" customHeight="1" x14ac:dyDescent="0.2"/>
    <row r="236" ht="15" customHeight="1" x14ac:dyDescent="0.2"/>
    <row r="237" ht="15" customHeight="1" x14ac:dyDescent="0.2"/>
    <row r="238" ht="15" customHeight="1" x14ac:dyDescent="0.2"/>
    <row r="239" ht="15" customHeight="1" x14ac:dyDescent="0.2"/>
    <row r="240" ht="15" customHeight="1" x14ac:dyDescent="0.2"/>
    <row r="241" ht="15" customHeight="1" x14ac:dyDescent="0.2"/>
    <row r="242" ht="15" customHeight="1" x14ac:dyDescent="0.2"/>
    <row r="243" ht="15" customHeight="1" x14ac:dyDescent="0.2"/>
    <row r="244" ht="15" customHeight="1" x14ac:dyDescent="0.2"/>
    <row r="245" ht="15" customHeight="1" x14ac:dyDescent="0.2"/>
    <row r="246" ht="15" customHeight="1" x14ac:dyDescent="0.2"/>
    <row r="247" ht="15" customHeight="1" x14ac:dyDescent="0.2"/>
    <row r="248" ht="15" customHeight="1" x14ac:dyDescent="0.2"/>
    <row r="249" ht="15" customHeight="1" x14ac:dyDescent="0.2"/>
    <row r="250" ht="15" customHeight="1" x14ac:dyDescent="0.2"/>
    <row r="251" ht="15" customHeight="1" x14ac:dyDescent="0.2"/>
    <row r="252" ht="15" customHeight="1" x14ac:dyDescent="0.2"/>
    <row r="253" ht="15" customHeight="1" x14ac:dyDescent="0.2"/>
    <row r="254" ht="15" customHeight="1" x14ac:dyDescent="0.2"/>
    <row r="255" ht="15" customHeight="1" x14ac:dyDescent="0.2"/>
    <row r="256" ht="15" customHeight="1" x14ac:dyDescent="0.2"/>
    <row r="257" ht="15" customHeight="1" x14ac:dyDescent="0.2"/>
    <row r="258" ht="15" customHeight="1" x14ac:dyDescent="0.2"/>
    <row r="259" ht="15" customHeight="1" x14ac:dyDescent="0.2"/>
    <row r="260" ht="15" customHeight="1" x14ac:dyDescent="0.2"/>
    <row r="261" ht="15" customHeight="1" x14ac:dyDescent="0.2"/>
    <row r="262" ht="15" customHeight="1" x14ac:dyDescent="0.2"/>
    <row r="263" ht="15" customHeight="1" x14ac:dyDescent="0.2"/>
    <row r="264" ht="15" customHeight="1" x14ac:dyDescent="0.2"/>
    <row r="265" ht="15" customHeight="1" x14ac:dyDescent="0.2"/>
    <row r="266" ht="15" customHeight="1" x14ac:dyDescent="0.2"/>
    <row r="267" ht="15" customHeight="1" x14ac:dyDescent="0.2"/>
    <row r="268" ht="15" customHeight="1" x14ac:dyDescent="0.2"/>
    <row r="269" ht="15" customHeight="1" x14ac:dyDescent="0.2"/>
    <row r="270" ht="15" customHeight="1" x14ac:dyDescent="0.2"/>
    <row r="271" ht="15" customHeight="1" x14ac:dyDescent="0.2"/>
    <row r="272" ht="15" customHeight="1" x14ac:dyDescent="0.2"/>
    <row r="273" ht="15" customHeight="1" x14ac:dyDescent="0.2"/>
    <row r="274" ht="15" customHeight="1" x14ac:dyDescent="0.2"/>
    <row r="275" ht="15" customHeight="1" x14ac:dyDescent="0.2"/>
    <row r="276" ht="15" customHeight="1" x14ac:dyDescent="0.2"/>
    <row r="277" ht="15" customHeight="1" x14ac:dyDescent="0.2"/>
    <row r="278" ht="15" customHeight="1" x14ac:dyDescent="0.2"/>
    <row r="279" ht="15" customHeight="1" x14ac:dyDescent="0.2"/>
    <row r="280" ht="15" customHeight="1" x14ac:dyDescent="0.2"/>
    <row r="281" ht="15" customHeight="1" x14ac:dyDescent="0.2"/>
    <row r="282" ht="15" customHeight="1" x14ac:dyDescent="0.2"/>
    <row r="283" ht="15" customHeight="1" x14ac:dyDescent="0.2"/>
    <row r="284" ht="15" customHeight="1" x14ac:dyDescent="0.2"/>
    <row r="285" ht="15" customHeight="1" x14ac:dyDescent="0.2"/>
    <row r="286" ht="15" customHeight="1" x14ac:dyDescent="0.2"/>
    <row r="287" ht="15" customHeight="1" x14ac:dyDescent="0.2"/>
    <row r="288" ht="15" customHeight="1" x14ac:dyDescent="0.2"/>
    <row r="289" ht="15" customHeight="1" x14ac:dyDescent="0.2"/>
    <row r="290" ht="15" customHeight="1" x14ac:dyDescent="0.2"/>
    <row r="291" ht="15" customHeight="1" x14ac:dyDescent="0.2"/>
    <row r="292" ht="15" customHeight="1" x14ac:dyDescent="0.2"/>
    <row r="293" ht="15" customHeight="1" x14ac:dyDescent="0.2"/>
    <row r="294" ht="15" customHeight="1" x14ac:dyDescent="0.2"/>
    <row r="295" ht="15" customHeight="1" x14ac:dyDescent="0.2"/>
    <row r="296" ht="15" customHeight="1" x14ac:dyDescent="0.2"/>
    <row r="297" ht="15" customHeight="1" x14ac:dyDescent="0.2"/>
    <row r="298" ht="15" customHeight="1" x14ac:dyDescent="0.2"/>
    <row r="299" ht="15" customHeight="1" x14ac:dyDescent="0.2"/>
    <row r="300" ht="15" customHeight="1" x14ac:dyDescent="0.2"/>
    <row r="301" ht="15" customHeight="1" x14ac:dyDescent="0.2"/>
    <row r="302" ht="15" customHeight="1" x14ac:dyDescent="0.2"/>
    <row r="303" ht="15" customHeight="1" x14ac:dyDescent="0.2"/>
    <row r="304" ht="15" customHeight="1" x14ac:dyDescent="0.2"/>
    <row r="305" ht="15" customHeight="1" x14ac:dyDescent="0.2"/>
    <row r="306" ht="15" customHeight="1" x14ac:dyDescent="0.2"/>
    <row r="307" ht="15" customHeight="1" x14ac:dyDescent="0.2"/>
    <row r="308" ht="15" customHeight="1" x14ac:dyDescent="0.2"/>
    <row r="309" ht="15" customHeight="1" x14ac:dyDescent="0.2"/>
    <row r="310" ht="15" customHeight="1" x14ac:dyDescent="0.2"/>
    <row r="311" ht="15" customHeight="1" x14ac:dyDescent="0.2"/>
    <row r="312" ht="15" customHeight="1" x14ac:dyDescent="0.2"/>
    <row r="313" ht="15" customHeight="1" x14ac:dyDescent="0.2"/>
    <row r="314" ht="15" customHeight="1" x14ac:dyDescent="0.2"/>
    <row r="315" ht="15" customHeight="1" x14ac:dyDescent="0.2"/>
    <row r="316" ht="15" customHeight="1" x14ac:dyDescent="0.2"/>
    <row r="317" ht="15" customHeight="1" x14ac:dyDescent="0.2"/>
    <row r="318" ht="15" customHeight="1" x14ac:dyDescent="0.2"/>
    <row r="319" ht="15" customHeight="1" x14ac:dyDescent="0.2"/>
    <row r="320" ht="15" customHeight="1" x14ac:dyDescent="0.2"/>
    <row r="321" ht="15" customHeight="1" x14ac:dyDescent="0.2"/>
    <row r="322" ht="15" customHeight="1" x14ac:dyDescent="0.2"/>
    <row r="323" ht="15" customHeight="1" x14ac:dyDescent="0.2"/>
    <row r="324" ht="15" customHeight="1" x14ac:dyDescent="0.2"/>
    <row r="325" ht="15" customHeight="1" x14ac:dyDescent="0.2"/>
    <row r="326" ht="15" customHeight="1" x14ac:dyDescent="0.2"/>
    <row r="327" ht="15" customHeight="1" x14ac:dyDescent="0.2"/>
    <row r="328" ht="15" customHeight="1" x14ac:dyDescent="0.2"/>
    <row r="329" ht="15" customHeight="1" x14ac:dyDescent="0.2"/>
    <row r="330" ht="15" customHeight="1" x14ac:dyDescent="0.2"/>
    <row r="331" ht="15" customHeight="1" x14ac:dyDescent="0.2"/>
    <row r="332" ht="15" customHeight="1" x14ac:dyDescent="0.2"/>
    <row r="333" ht="15" customHeight="1" x14ac:dyDescent="0.2"/>
    <row r="334" ht="15" customHeight="1" x14ac:dyDescent="0.2"/>
    <row r="335" ht="15" customHeight="1" x14ac:dyDescent="0.2"/>
    <row r="336" ht="15" customHeight="1" x14ac:dyDescent="0.2"/>
    <row r="337" ht="15" customHeight="1" x14ac:dyDescent="0.2"/>
    <row r="338" ht="15" customHeight="1" x14ac:dyDescent="0.2"/>
    <row r="339" ht="15" customHeight="1" x14ac:dyDescent="0.2"/>
    <row r="340" ht="15" customHeight="1" x14ac:dyDescent="0.2"/>
    <row r="341" ht="15" customHeight="1" x14ac:dyDescent="0.2"/>
    <row r="342" ht="15" customHeight="1" x14ac:dyDescent="0.2"/>
    <row r="343" ht="15" customHeight="1" x14ac:dyDescent="0.2"/>
    <row r="344" ht="15" customHeight="1" x14ac:dyDescent="0.2"/>
    <row r="345" ht="15" customHeight="1" x14ac:dyDescent="0.2"/>
    <row r="346" ht="15" customHeight="1" x14ac:dyDescent="0.2"/>
    <row r="347" ht="15" customHeight="1" x14ac:dyDescent="0.2"/>
    <row r="348" ht="15" customHeight="1" x14ac:dyDescent="0.2"/>
    <row r="349" ht="15" customHeight="1" x14ac:dyDescent="0.2"/>
    <row r="350" ht="15" customHeight="1" x14ac:dyDescent="0.2"/>
    <row r="351" ht="15" customHeight="1" x14ac:dyDescent="0.2"/>
    <row r="352" ht="15" customHeight="1" x14ac:dyDescent="0.2"/>
    <row r="353" ht="15" customHeight="1" x14ac:dyDescent="0.2"/>
    <row r="354" ht="15" customHeight="1" x14ac:dyDescent="0.2"/>
    <row r="355" ht="15" customHeight="1" x14ac:dyDescent="0.2"/>
    <row r="356" ht="15" customHeight="1" x14ac:dyDescent="0.2"/>
    <row r="357" ht="15" customHeight="1" x14ac:dyDescent="0.2"/>
    <row r="358" ht="15" customHeight="1" x14ac:dyDescent="0.2"/>
    <row r="359" ht="15" customHeight="1" x14ac:dyDescent="0.2"/>
    <row r="360" ht="15" customHeight="1" x14ac:dyDescent="0.2"/>
    <row r="361" ht="15" customHeight="1" x14ac:dyDescent="0.2"/>
    <row r="362" ht="15" customHeight="1" x14ac:dyDescent="0.2"/>
    <row r="363" ht="15" customHeight="1" x14ac:dyDescent="0.2"/>
    <row r="364" ht="15" customHeight="1" x14ac:dyDescent="0.2"/>
    <row r="365" ht="15" customHeight="1" x14ac:dyDescent="0.2"/>
    <row r="366" ht="15" customHeight="1" x14ac:dyDescent="0.2"/>
    <row r="367" ht="15" customHeight="1" x14ac:dyDescent="0.2"/>
    <row r="368" ht="15" customHeight="1" x14ac:dyDescent="0.2"/>
    <row r="369" ht="15" customHeight="1" x14ac:dyDescent="0.2"/>
    <row r="370" ht="15" customHeight="1" x14ac:dyDescent="0.2"/>
    <row r="371" ht="15" customHeight="1" x14ac:dyDescent="0.2"/>
    <row r="372" ht="15" customHeight="1" x14ac:dyDescent="0.2"/>
    <row r="373" ht="15" customHeight="1" x14ac:dyDescent="0.2"/>
    <row r="374" ht="15" customHeight="1" x14ac:dyDescent="0.2"/>
    <row r="375" ht="15" customHeight="1" x14ac:dyDescent="0.2"/>
    <row r="376" ht="15" customHeight="1" x14ac:dyDescent="0.2"/>
    <row r="377" ht="15" customHeight="1" x14ac:dyDescent="0.2"/>
    <row r="378" ht="15" customHeight="1" x14ac:dyDescent="0.2"/>
    <row r="379" ht="15" customHeight="1" x14ac:dyDescent="0.2"/>
    <row r="380" ht="15" customHeight="1" x14ac:dyDescent="0.2"/>
    <row r="381" ht="15" customHeight="1" x14ac:dyDescent="0.2"/>
    <row r="382" ht="15" customHeight="1" x14ac:dyDescent="0.2"/>
    <row r="383" ht="15" customHeight="1" x14ac:dyDescent="0.2"/>
    <row r="384" ht="15" customHeight="1" x14ac:dyDescent="0.2"/>
    <row r="385" ht="15" customHeight="1" x14ac:dyDescent="0.2"/>
    <row r="386" ht="15" customHeight="1" x14ac:dyDescent="0.2"/>
    <row r="387" ht="15" customHeight="1" x14ac:dyDescent="0.2"/>
    <row r="388" ht="15" customHeight="1" x14ac:dyDescent="0.2"/>
    <row r="389" ht="15" customHeight="1" x14ac:dyDescent="0.2"/>
    <row r="390" ht="15" customHeight="1" x14ac:dyDescent="0.2"/>
    <row r="391" ht="15" customHeight="1" x14ac:dyDescent="0.2"/>
    <row r="392" ht="15" customHeight="1" x14ac:dyDescent="0.2"/>
    <row r="393" ht="15" customHeight="1" x14ac:dyDescent="0.2"/>
    <row r="394" ht="15" customHeight="1" x14ac:dyDescent="0.2"/>
    <row r="395" ht="15" customHeight="1" x14ac:dyDescent="0.2"/>
    <row r="396" ht="15" customHeight="1" x14ac:dyDescent="0.2"/>
    <row r="397" ht="15" customHeight="1" x14ac:dyDescent="0.2"/>
    <row r="398" ht="15" customHeight="1" x14ac:dyDescent="0.2"/>
    <row r="399" ht="15" customHeight="1" x14ac:dyDescent="0.2"/>
    <row r="400" ht="15" customHeight="1" x14ac:dyDescent="0.2"/>
    <row r="401" ht="15" customHeight="1" x14ac:dyDescent="0.2"/>
    <row r="402" ht="15" customHeight="1" x14ac:dyDescent="0.2"/>
    <row r="403" ht="15" customHeight="1" x14ac:dyDescent="0.2"/>
    <row r="404" ht="15" customHeight="1" x14ac:dyDescent="0.2"/>
    <row r="405" ht="15" customHeight="1" x14ac:dyDescent="0.2"/>
    <row r="406" ht="15" customHeight="1" x14ac:dyDescent="0.2"/>
    <row r="407" ht="15" customHeight="1" x14ac:dyDescent="0.2"/>
    <row r="408" ht="15" customHeight="1" x14ac:dyDescent="0.2"/>
    <row r="409" ht="15" customHeight="1" x14ac:dyDescent="0.2"/>
    <row r="410" ht="15" customHeight="1" x14ac:dyDescent="0.2"/>
    <row r="411" ht="15" customHeight="1" x14ac:dyDescent="0.2"/>
    <row r="412" ht="15" customHeight="1" x14ac:dyDescent="0.2"/>
    <row r="413" ht="15" customHeight="1" x14ac:dyDescent="0.2"/>
    <row r="414" ht="15" customHeight="1" x14ac:dyDescent="0.2"/>
    <row r="415" ht="15" customHeight="1" x14ac:dyDescent="0.2"/>
    <row r="416" ht="15" customHeight="1" x14ac:dyDescent="0.2"/>
    <row r="417" ht="15" customHeight="1" x14ac:dyDescent="0.2"/>
    <row r="418" ht="15" customHeight="1" x14ac:dyDescent="0.2"/>
    <row r="419" ht="15" customHeight="1" x14ac:dyDescent="0.2"/>
    <row r="420" ht="15" customHeight="1" x14ac:dyDescent="0.2"/>
    <row r="421" ht="15" customHeight="1" x14ac:dyDescent="0.2"/>
    <row r="422" ht="15" customHeight="1" x14ac:dyDescent="0.2"/>
    <row r="423" ht="15" customHeight="1" x14ac:dyDescent="0.2"/>
    <row r="424" ht="15" customHeight="1" x14ac:dyDescent="0.2"/>
    <row r="425" ht="15" customHeight="1" x14ac:dyDescent="0.2"/>
    <row r="426" ht="15" customHeight="1" x14ac:dyDescent="0.2"/>
    <row r="427" ht="15" customHeight="1" x14ac:dyDescent="0.2"/>
    <row r="428" ht="15" customHeight="1" x14ac:dyDescent="0.2"/>
    <row r="429" ht="15" customHeight="1" x14ac:dyDescent="0.2"/>
    <row r="430" ht="15" customHeight="1" x14ac:dyDescent="0.2"/>
    <row r="431" ht="15" customHeight="1" x14ac:dyDescent="0.2"/>
    <row r="432" ht="15" customHeight="1" x14ac:dyDescent="0.2"/>
    <row r="433" ht="15" customHeight="1" x14ac:dyDescent="0.2"/>
    <row r="434" ht="15" customHeight="1" x14ac:dyDescent="0.2"/>
    <row r="435" ht="15" customHeight="1" x14ac:dyDescent="0.2"/>
    <row r="436" ht="15" customHeight="1" x14ac:dyDescent="0.2"/>
    <row r="437" ht="15" customHeight="1" x14ac:dyDescent="0.2"/>
    <row r="438" ht="15" customHeight="1" x14ac:dyDescent="0.2"/>
    <row r="439" ht="15" customHeight="1" x14ac:dyDescent="0.2"/>
    <row r="440" ht="15" customHeight="1" x14ac:dyDescent="0.2"/>
    <row r="441" ht="15" customHeight="1" x14ac:dyDescent="0.2"/>
    <row r="442" ht="15" customHeight="1" x14ac:dyDescent="0.2"/>
    <row r="443" ht="15" customHeight="1" x14ac:dyDescent="0.2"/>
    <row r="444" ht="15" customHeight="1" x14ac:dyDescent="0.2"/>
    <row r="445" ht="15" customHeight="1" x14ac:dyDescent="0.2"/>
    <row r="446" ht="15" customHeight="1" x14ac:dyDescent="0.2"/>
    <row r="447" ht="15" customHeight="1" x14ac:dyDescent="0.2"/>
    <row r="448" ht="15" customHeight="1" x14ac:dyDescent="0.2"/>
    <row r="449" ht="15" customHeight="1" x14ac:dyDescent="0.2"/>
    <row r="450" ht="15" customHeight="1" x14ac:dyDescent="0.2"/>
    <row r="451" ht="15" customHeight="1" x14ac:dyDescent="0.2"/>
    <row r="452" ht="15" customHeight="1" x14ac:dyDescent="0.2"/>
    <row r="453" ht="15" customHeight="1" x14ac:dyDescent="0.2"/>
    <row r="454" ht="15" customHeight="1" x14ac:dyDescent="0.2"/>
    <row r="455" ht="15" customHeight="1" x14ac:dyDescent="0.2"/>
    <row r="456" ht="15" customHeight="1" x14ac:dyDescent="0.2"/>
    <row r="457" ht="15" customHeight="1" x14ac:dyDescent="0.2"/>
    <row r="458" ht="15" customHeight="1" x14ac:dyDescent="0.2"/>
    <row r="459" ht="15" customHeight="1" x14ac:dyDescent="0.2"/>
    <row r="460" ht="15" customHeight="1" x14ac:dyDescent="0.2"/>
    <row r="461" ht="15" customHeight="1" x14ac:dyDescent="0.2"/>
    <row r="462" ht="15" customHeight="1" x14ac:dyDescent="0.2"/>
    <row r="463" ht="15" customHeight="1" x14ac:dyDescent="0.2"/>
    <row r="464" ht="15" customHeight="1" x14ac:dyDescent="0.2"/>
    <row r="465" ht="15" customHeight="1" x14ac:dyDescent="0.2"/>
    <row r="466" ht="15" customHeight="1" x14ac:dyDescent="0.2"/>
    <row r="467" ht="15" customHeight="1" x14ac:dyDescent="0.2"/>
    <row r="468" ht="15" customHeight="1" x14ac:dyDescent="0.2"/>
    <row r="469" ht="15" customHeight="1" x14ac:dyDescent="0.2"/>
    <row r="470" ht="15" customHeight="1" x14ac:dyDescent="0.2"/>
    <row r="471" ht="15" customHeight="1" x14ac:dyDescent="0.2"/>
    <row r="472" ht="15" customHeight="1" x14ac:dyDescent="0.2"/>
    <row r="473" ht="15" customHeight="1" x14ac:dyDescent="0.2"/>
    <row r="474" ht="15" customHeight="1" x14ac:dyDescent="0.2"/>
    <row r="475" ht="15" customHeight="1" x14ac:dyDescent="0.2"/>
    <row r="476" ht="15" customHeight="1" x14ac:dyDescent="0.2"/>
    <row r="477" ht="15" customHeight="1" x14ac:dyDescent="0.2"/>
    <row r="478" ht="15" customHeight="1" x14ac:dyDescent="0.2"/>
    <row r="479" ht="15" customHeight="1" x14ac:dyDescent="0.2"/>
    <row r="480" ht="15" customHeight="1" x14ac:dyDescent="0.2"/>
    <row r="481" ht="15" customHeight="1" x14ac:dyDescent="0.2"/>
    <row r="482" ht="15" customHeight="1" x14ac:dyDescent="0.2"/>
    <row r="483" ht="15" customHeight="1" x14ac:dyDescent="0.2"/>
    <row r="484" ht="15" customHeight="1" x14ac:dyDescent="0.2"/>
    <row r="485" ht="15" customHeight="1" x14ac:dyDescent="0.2"/>
    <row r="486" ht="15" customHeight="1" x14ac:dyDescent="0.2"/>
    <row r="487" ht="15" customHeight="1" x14ac:dyDescent="0.2"/>
    <row r="488" ht="15" customHeight="1" x14ac:dyDescent="0.2"/>
    <row r="489" ht="15" customHeight="1" x14ac:dyDescent="0.2"/>
    <row r="490" ht="15" customHeight="1" x14ac:dyDescent="0.2"/>
    <row r="491" ht="15" customHeight="1" x14ac:dyDescent="0.2"/>
    <row r="492" ht="15" customHeight="1" x14ac:dyDescent="0.2"/>
    <row r="493" ht="15" customHeight="1" x14ac:dyDescent="0.2"/>
    <row r="494" ht="15" customHeight="1" x14ac:dyDescent="0.2"/>
    <row r="495" ht="15" customHeight="1" x14ac:dyDescent="0.2"/>
    <row r="496" ht="15" customHeight="1" x14ac:dyDescent="0.2"/>
    <row r="497" ht="15" customHeight="1" x14ac:dyDescent="0.2"/>
    <row r="498" ht="15" customHeight="1" x14ac:dyDescent="0.2"/>
    <row r="499" ht="15" customHeight="1" x14ac:dyDescent="0.2"/>
    <row r="500" ht="15" customHeight="1" x14ac:dyDescent="0.2"/>
    <row r="501" ht="15" customHeight="1" x14ac:dyDescent="0.2"/>
    <row r="502" ht="15" customHeight="1" x14ac:dyDescent="0.2"/>
    <row r="503" ht="15" customHeight="1" x14ac:dyDescent="0.2"/>
    <row r="504" ht="15" customHeight="1" x14ac:dyDescent="0.2"/>
    <row r="505" ht="15" customHeight="1" x14ac:dyDescent="0.2"/>
    <row r="506" ht="15" customHeight="1" x14ac:dyDescent="0.2"/>
    <row r="507" ht="15" customHeight="1" x14ac:dyDescent="0.2"/>
    <row r="508" ht="15" customHeight="1" x14ac:dyDescent="0.2"/>
    <row r="509" ht="15" customHeight="1" x14ac:dyDescent="0.2"/>
    <row r="510" ht="15" customHeight="1" x14ac:dyDescent="0.2"/>
    <row r="511" ht="15" customHeight="1" x14ac:dyDescent="0.2"/>
    <row r="512" ht="15" customHeight="1" x14ac:dyDescent="0.2"/>
    <row r="513" ht="15" customHeight="1" x14ac:dyDescent="0.2"/>
    <row r="514" ht="15" customHeight="1" x14ac:dyDescent="0.2"/>
    <row r="515" ht="15" customHeight="1" x14ac:dyDescent="0.2"/>
    <row r="516" ht="15" customHeight="1" x14ac:dyDescent="0.2"/>
    <row r="517" ht="15" customHeight="1" x14ac:dyDescent="0.2"/>
    <row r="518" ht="15" customHeight="1" x14ac:dyDescent="0.2"/>
    <row r="519" ht="15" customHeight="1" x14ac:dyDescent="0.2"/>
    <row r="520" ht="15" customHeight="1" x14ac:dyDescent="0.2"/>
    <row r="521" ht="15" customHeight="1" x14ac:dyDescent="0.2"/>
    <row r="522" ht="15" customHeight="1" x14ac:dyDescent="0.2"/>
    <row r="523" ht="15" customHeight="1" x14ac:dyDescent="0.2"/>
    <row r="524" ht="15" customHeight="1" x14ac:dyDescent="0.2"/>
    <row r="525" ht="15" customHeight="1" x14ac:dyDescent="0.2"/>
    <row r="526" ht="15" customHeight="1" x14ac:dyDescent="0.2"/>
    <row r="527" ht="15" customHeight="1" x14ac:dyDescent="0.2"/>
    <row r="528" ht="15" customHeight="1" x14ac:dyDescent="0.2"/>
    <row r="529" ht="15" customHeight="1" x14ac:dyDescent="0.2"/>
    <row r="530" ht="15" customHeight="1" x14ac:dyDescent="0.2"/>
    <row r="531" ht="15" customHeight="1" x14ac:dyDescent="0.2"/>
    <row r="532" ht="15" customHeight="1" x14ac:dyDescent="0.2"/>
    <row r="533" ht="15" customHeight="1" x14ac:dyDescent="0.2"/>
    <row r="534" ht="15" customHeight="1" x14ac:dyDescent="0.2"/>
    <row r="535" ht="15" customHeight="1" x14ac:dyDescent="0.2"/>
    <row r="536" ht="15" customHeight="1" x14ac:dyDescent="0.2"/>
    <row r="537" ht="15" customHeight="1" x14ac:dyDescent="0.2"/>
    <row r="538" ht="15" customHeight="1" x14ac:dyDescent="0.2"/>
    <row r="539" ht="15" customHeight="1" x14ac:dyDescent="0.2"/>
    <row r="540" ht="15" customHeight="1" x14ac:dyDescent="0.2"/>
    <row r="541" ht="15" customHeight="1" x14ac:dyDescent="0.2"/>
    <row r="542" ht="15" customHeight="1" x14ac:dyDescent="0.2"/>
    <row r="543" ht="15" customHeight="1" x14ac:dyDescent="0.2"/>
    <row r="544" ht="15" customHeight="1" x14ac:dyDescent="0.2"/>
    <row r="545" ht="15" customHeight="1" x14ac:dyDescent="0.2"/>
    <row r="546" ht="15" customHeight="1" x14ac:dyDescent="0.2"/>
    <row r="547" ht="15" customHeight="1" x14ac:dyDescent="0.2"/>
    <row r="548" ht="15" customHeight="1" x14ac:dyDescent="0.2"/>
    <row r="549" ht="15" customHeight="1" x14ac:dyDescent="0.2"/>
    <row r="550" ht="15" customHeight="1" x14ac:dyDescent="0.2"/>
    <row r="551" ht="15" customHeight="1" x14ac:dyDescent="0.2"/>
    <row r="552" ht="15" customHeight="1" x14ac:dyDescent="0.2"/>
    <row r="553" ht="15" customHeight="1" x14ac:dyDescent="0.2"/>
    <row r="554" ht="15" customHeight="1" x14ac:dyDescent="0.2"/>
    <row r="555" ht="15" customHeight="1" x14ac:dyDescent="0.2"/>
    <row r="556" ht="15" customHeight="1" x14ac:dyDescent="0.2"/>
    <row r="557" ht="15" customHeight="1" x14ac:dyDescent="0.2"/>
    <row r="558" ht="15" customHeight="1" x14ac:dyDescent="0.2"/>
    <row r="559" ht="15" customHeight="1" x14ac:dyDescent="0.2"/>
    <row r="560" ht="15" customHeight="1" x14ac:dyDescent="0.2"/>
    <row r="561" ht="15" customHeight="1" x14ac:dyDescent="0.2"/>
    <row r="562" ht="15" customHeight="1" x14ac:dyDescent="0.2"/>
    <row r="563" ht="15" customHeight="1" x14ac:dyDescent="0.2"/>
    <row r="564" ht="15" customHeight="1" x14ac:dyDescent="0.2"/>
    <row r="565" ht="15" customHeight="1" x14ac:dyDescent="0.2"/>
    <row r="566" ht="15" customHeight="1" x14ac:dyDescent="0.2"/>
    <row r="567" ht="15" customHeight="1" x14ac:dyDescent="0.2"/>
    <row r="568" ht="15" customHeight="1" x14ac:dyDescent="0.2"/>
    <row r="569" ht="15" customHeight="1" x14ac:dyDescent="0.2"/>
    <row r="570" ht="15" customHeight="1" x14ac:dyDescent="0.2"/>
    <row r="571" ht="15" customHeight="1" x14ac:dyDescent="0.2"/>
    <row r="572" ht="15" customHeight="1" x14ac:dyDescent="0.2"/>
    <row r="573" ht="15" customHeight="1" x14ac:dyDescent="0.2"/>
    <row r="574" ht="15" customHeight="1" x14ac:dyDescent="0.2"/>
    <row r="575" ht="15" customHeight="1" x14ac:dyDescent="0.2"/>
    <row r="576" ht="15" customHeight="1" x14ac:dyDescent="0.2"/>
    <row r="577" ht="15" customHeight="1" x14ac:dyDescent="0.2"/>
    <row r="578" ht="15" customHeight="1" x14ac:dyDescent="0.2"/>
    <row r="579" ht="15" customHeight="1" x14ac:dyDescent="0.2"/>
    <row r="580" ht="15" customHeight="1" x14ac:dyDescent="0.2"/>
    <row r="581" ht="15" customHeight="1" x14ac:dyDescent="0.2"/>
    <row r="582" ht="15" customHeight="1" x14ac:dyDescent="0.2"/>
    <row r="583" ht="15" customHeight="1" x14ac:dyDescent="0.2"/>
    <row r="584" ht="15" customHeight="1" x14ac:dyDescent="0.2"/>
    <row r="585" ht="15" customHeight="1" x14ac:dyDescent="0.2"/>
    <row r="586" ht="15" customHeight="1" x14ac:dyDescent="0.2"/>
    <row r="587" ht="15" customHeight="1" x14ac:dyDescent="0.2"/>
    <row r="588" ht="15" customHeight="1" x14ac:dyDescent="0.2"/>
    <row r="589" ht="15" customHeight="1" x14ac:dyDescent="0.2"/>
    <row r="590" ht="15" customHeight="1" x14ac:dyDescent="0.2"/>
    <row r="591" ht="15" customHeight="1" x14ac:dyDescent="0.2"/>
    <row r="592" ht="15" customHeight="1" x14ac:dyDescent="0.2"/>
    <row r="593" ht="15" customHeight="1" x14ac:dyDescent="0.2"/>
    <row r="594" ht="15" customHeight="1" x14ac:dyDescent="0.2"/>
    <row r="595" ht="15" customHeight="1" x14ac:dyDescent="0.2"/>
    <row r="596" ht="15" customHeight="1" x14ac:dyDescent="0.2"/>
    <row r="597" ht="15" customHeight="1" x14ac:dyDescent="0.2"/>
    <row r="598" ht="15" customHeight="1" x14ac:dyDescent="0.2"/>
    <row r="599" ht="15" customHeight="1" x14ac:dyDescent="0.2"/>
    <row r="600" ht="15" customHeight="1" x14ac:dyDescent="0.2"/>
    <row r="601" ht="15" customHeight="1" x14ac:dyDescent="0.2"/>
    <row r="602" ht="15" customHeight="1" x14ac:dyDescent="0.2"/>
    <row r="603" ht="15" customHeight="1" x14ac:dyDescent="0.2"/>
    <row r="604" ht="15" customHeight="1" x14ac:dyDescent="0.2"/>
    <row r="605" ht="15" customHeight="1" x14ac:dyDescent="0.2"/>
    <row r="606" ht="15" customHeight="1" x14ac:dyDescent="0.2"/>
    <row r="607" ht="15" customHeight="1" x14ac:dyDescent="0.2"/>
    <row r="608" ht="15" customHeight="1" x14ac:dyDescent="0.2"/>
    <row r="609" ht="15" customHeight="1" x14ac:dyDescent="0.2"/>
    <row r="610" ht="15" customHeight="1" x14ac:dyDescent="0.2"/>
    <row r="611" ht="15" customHeight="1" x14ac:dyDescent="0.2"/>
    <row r="612" ht="15" customHeight="1" x14ac:dyDescent="0.2"/>
    <row r="613" ht="15" customHeight="1" x14ac:dyDescent="0.2"/>
    <row r="614" ht="15" customHeight="1" x14ac:dyDescent="0.2"/>
    <row r="615" ht="15" customHeight="1" x14ac:dyDescent="0.2"/>
    <row r="616" ht="15" customHeight="1" x14ac:dyDescent="0.2"/>
    <row r="617" ht="15" customHeight="1" x14ac:dyDescent="0.2"/>
    <row r="618" ht="15" customHeight="1" x14ac:dyDescent="0.2"/>
    <row r="619" ht="15" customHeight="1" x14ac:dyDescent="0.2"/>
    <row r="620" ht="15" customHeight="1" x14ac:dyDescent="0.2"/>
    <row r="621" ht="15" customHeight="1" x14ac:dyDescent="0.2"/>
    <row r="622" ht="15" customHeight="1" x14ac:dyDescent="0.2"/>
    <row r="623" ht="15" customHeight="1" x14ac:dyDescent="0.2"/>
    <row r="624" ht="15" customHeight="1" x14ac:dyDescent="0.2"/>
    <row r="625" ht="15" customHeight="1" x14ac:dyDescent="0.2"/>
    <row r="626" ht="15" customHeight="1" x14ac:dyDescent="0.2"/>
    <row r="627" ht="15" customHeight="1" x14ac:dyDescent="0.2"/>
    <row r="628" ht="15" customHeight="1" x14ac:dyDescent="0.2"/>
    <row r="629" ht="15" customHeight="1" x14ac:dyDescent="0.2"/>
    <row r="630" ht="15" customHeight="1" x14ac:dyDescent="0.2"/>
    <row r="631" ht="15" customHeight="1" x14ac:dyDescent="0.2"/>
    <row r="632" ht="15" customHeight="1" x14ac:dyDescent="0.2"/>
    <row r="633" ht="15" customHeight="1" x14ac:dyDescent="0.2"/>
    <row r="634" ht="15" customHeight="1" x14ac:dyDescent="0.2"/>
    <row r="635" ht="15" customHeight="1" x14ac:dyDescent="0.2"/>
    <row r="636" ht="15" customHeight="1" x14ac:dyDescent="0.2"/>
    <row r="637" ht="15" customHeight="1" x14ac:dyDescent="0.2"/>
    <row r="638" ht="15" customHeight="1" x14ac:dyDescent="0.2"/>
    <row r="639" ht="15" customHeight="1" x14ac:dyDescent="0.2"/>
    <row r="640" ht="15" customHeight="1" x14ac:dyDescent="0.2"/>
    <row r="641" ht="15" customHeight="1" x14ac:dyDescent="0.2"/>
    <row r="642" ht="15" customHeight="1" x14ac:dyDescent="0.2"/>
    <row r="643" ht="15" customHeight="1" x14ac:dyDescent="0.2"/>
    <row r="644" ht="15" customHeight="1" x14ac:dyDescent="0.2"/>
    <row r="645" ht="15" customHeight="1" x14ac:dyDescent="0.2"/>
    <row r="646" ht="15" customHeight="1" x14ac:dyDescent="0.2"/>
    <row r="647" ht="15" customHeight="1" x14ac:dyDescent="0.2"/>
    <row r="648" ht="15" customHeight="1" x14ac:dyDescent="0.2"/>
    <row r="649" ht="15" customHeight="1" x14ac:dyDescent="0.2"/>
    <row r="650" ht="15" customHeight="1" x14ac:dyDescent="0.2"/>
    <row r="651" ht="15" customHeight="1" x14ac:dyDescent="0.2"/>
    <row r="652" ht="15" customHeight="1" x14ac:dyDescent="0.2"/>
    <row r="653" ht="15" customHeight="1" x14ac:dyDescent="0.2"/>
    <row r="654" ht="15" customHeight="1" x14ac:dyDescent="0.2"/>
    <row r="655" ht="15" customHeight="1" x14ac:dyDescent="0.2"/>
    <row r="656" ht="15" customHeight="1" x14ac:dyDescent="0.2"/>
    <row r="657" ht="15" customHeight="1" x14ac:dyDescent="0.2"/>
    <row r="658" ht="15" customHeight="1" x14ac:dyDescent="0.2"/>
    <row r="659" ht="15" customHeight="1" x14ac:dyDescent="0.2"/>
    <row r="660" ht="15" customHeight="1" x14ac:dyDescent="0.2"/>
    <row r="661" ht="15" customHeight="1" x14ac:dyDescent="0.2"/>
    <row r="662" ht="15" customHeight="1" x14ac:dyDescent="0.2"/>
    <row r="663" ht="15" customHeight="1" x14ac:dyDescent="0.2"/>
    <row r="664" ht="15" customHeight="1" x14ac:dyDescent="0.2"/>
    <row r="665" ht="15" customHeight="1" x14ac:dyDescent="0.2"/>
    <row r="666" ht="15" customHeight="1" x14ac:dyDescent="0.2"/>
    <row r="667" ht="15" customHeight="1" x14ac:dyDescent="0.2"/>
    <row r="668" ht="15" customHeight="1" x14ac:dyDescent="0.2"/>
    <row r="669" ht="15" customHeight="1" x14ac:dyDescent="0.2"/>
    <row r="670" ht="15" customHeight="1" x14ac:dyDescent="0.2"/>
    <row r="671" ht="15" customHeight="1" x14ac:dyDescent="0.2"/>
    <row r="672" ht="15" customHeight="1" x14ac:dyDescent="0.2"/>
    <row r="673" ht="15" customHeight="1" x14ac:dyDescent="0.2"/>
    <row r="674" ht="15" customHeight="1" x14ac:dyDescent="0.2"/>
    <row r="675" ht="15" customHeight="1" x14ac:dyDescent="0.2"/>
    <row r="676" ht="15" customHeight="1" x14ac:dyDescent="0.2"/>
    <row r="677" ht="15" customHeight="1" x14ac:dyDescent="0.2"/>
    <row r="678" ht="15" customHeight="1" x14ac:dyDescent="0.2"/>
    <row r="679" ht="15" customHeight="1" x14ac:dyDescent="0.2"/>
    <row r="680" ht="15" customHeight="1" x14ac:dyDescent="0.2"/>
    <row r="681" ht="15" customHeight="1" x14ac:dyDescent="0.2"/>
    <row r="682" ht="15" customHeight="1" x14ac:dyDescent="0.2"/>
    <row r="683" ht="15" customHeight="1" x14ac:dyDescent="0.2"/>
    <row r="684" ht="15" customHeight="1" x14ac:dyDescent="0.2"/>
    <row r="685" ht="15" customHeight="1" x14ac:dyDescent="0.2"/>
    <row r="686" ht="15" customHeight="1" x14ac:dyDescent="0.2"/>
    <row r="687" ht="15" customHeight="1" x14ac:dyDescent="0.2"/>
    <row r="688" ht="15" customHeight="1" x14ac:dyDescent="0.2"/>
    <row r="689" ht="15" customHeight="1" x14ac:dyDescent="0.2"/>
    <row r="690" ht="15" customHeight="1" x14ac:dyDescent="0.2"/>
    <row r="691" ht="15" customHeight="1" x14ac:dyDescent="0.2"/>
    <row r="692" ht="15" customHeight="1" x14ac:dyDescent="0.2"/>
    <row r="693" ht="15" customHeight="1" x14ac:dyDescent="0.2"/>
    <row r="694" ht="15" customHeight="1" x14ac:dyDescent="0.2"/>
    <row r="695" ht="15" customHeight="1" x14ac:dyDescent="0.2"/>
    <row r="696" ht="15" customHeight="1" x14ac:dyDescent="0.2"/>
    <row r="697" ht="15" customHeight="1" x14ac:dyDescent="0.2"/>
    <row r="698" ht="15" customHeight="1" x14ac:dyDescent="0.2"/>
    <row r="699" ht="15" customHeight="1" x14ac:dyDescent="0.2"/>
    <row r="700" ht="15" customHeight="1" x14ac:dyDescent="0.2"/>
    <row r="701" ht="15" customHeight="1" x14ac:dyDescent="0.2"/>
    <row r="702" ht="15" customHeight="1" x14ac:dyDescent="0.2"/>
    <row r="703" ht="15" customHeight="1" x14ac:dyDescent="0.2"/>
    <row r="704" ht="15" customHeight="1" x14ac:dyDescent="0.2"/>
    <row r="705" ht="15" customHeight="1" x14ac:dyDescent="0.2"/>
    <row r="706" ht="15" customHeight="1" x14ac:dyDescent="0.2"/>
    <row r="707" ht="15" customHeight="1" x14ac:dyDescent="0.2"/>
    <row r="708" ht="15" customHeight="1" x14ac:dyDescent="0.2"/>
    <row r="709" ht="15" customHeight="1" x14ac:dyDescent="0.2"/>
    <row r="710" ht="15" customHeight="1" x14ac:dyDescent="0.2"/>
    <row r="711" ht="15" customHeight="1" x14ac:dyDescent="0.2"/>
    <row r="712" ht="15" customHeight="1" x14ac:dyDescent="0.2"/>
    <row r="713" ht="15" customHeight="1" x14ac:dyDescent="0.2"/>
    <row r="714" ht="15" customHeight="1" x14ac:dyDescent="0.2"/>
    <row r="715" ht="15" customHeight="1" x14ac:dyDescent="0.2"/>
    <row r="716" ht="15" customHeight="1" x14ac:dyDescent="0.2"/>
    <row r="717" ht="15" customHeight="1" x14ac:dyDescent="0.2"/>
    <row r="718" ht="15" customHeight="1" x14ac:dyDescent="0.2"/>
    <row r="719" ht="15" customHeight="1" x14ac:dyDescent="0.2"/>
    <row r="720" ht="15" customHeight="1" x14ac:dyDescent="0.2"/>
    <row r="721" ht="15" customHeight="1" x14ac:dyDescent="0.2"/>
    <row r="722" ht="15" customHeight="1" x14ac:dyDescent="0.2"/>
    <row r="723" ht="15" customHeight="1" x14ac:dyDescent="0.2"/>
    <row r="724" ht="15" customHeight="1" x14ac:dyDescent="0.2"/>
    <row r="725" ht="15" customHeight="1" x14ac:dyDescent="0.2"/>
    <row r="726" ht="15" customHeight="1" x14ac:dyDescent="0.2"/>
    <row r="727" ht="15" customHeight="1" x14ac:dyDescent="0.2"/>
    <row r="728" ht="15" customHeight="1" x14ac:dyDescent="0.2"/>
    <row r="729" ht="15" customHeight="1" x14ac:dyDescent="0.2"/>
    <row r="730" ht="15" customHeight="1" x14ac:dyDescent="0.2"/>
    <row r="731" ht="15" customHeight="1" x14ac:dyDescent="0.2"/>
    <row r="732" ht="15" customHeight="1" x14ac:dyDescent="0.2"/>
    <row r="733" ht="15" customHeight="1" x14ac:dyDescent="0.2"/>
    <row r="734" ht="15" customHeight="1" x14ac:dyDescent="0.2"/>
    <row r="735" ht="15" customHeight="1" x14ac:dyDescent="0.2"/>
    <row r="736" ht="15" customHeight="1" x14ac:dyDescent="0.2"/>
    <row r="737" ht="15" customHeight="1" x14ac:dyDescent="0.2"/>
    <row r="738" ht="15" customHeight="1" x14ac:dyDescent="0.2"/>
    <row r="739" ht="15" customHeight="1" x14ac:dyDescent="0.2"/>
    <row r="740" ht="15" customHeight="1" x14ac:dyDescent="0.2"/>
    <row r="741" ht="15" customHeight="1" x14ac:dyDescent="0.2"/>
    <row r="742" ht="15" customHeight="1" x14ac:dyDescent="0.2"/>
    <row r="743" ht="15" customHeight="1" x14ac:dyDescent="0.2"/>
    <row r="744" ht="15" customHeight="1" x14ac:dyDescent="0.2"/>
    <row r="745" ht="15" customHeight="1" x14ac:dyDescent="0.2"/>
    <row r="746" ht="15" customHeight="1" x14ac:dyDescent="0.2"/>
    <row r="747" ht="15" customHeight="1" x14ac:dyDescent="0.2"/>
    <row r="748" ht="15" customHeight="1" x14ac:dyDescent="0.2"/>
    <row r="749" ht="15" customHeight="1" x14ac:dyDescent="0.2"/>
    <row r="750" ht="15" customHeight="1" x14ac:dyDescent="0.2"/>
    <row r="751" ht="15" customHeight="1" x14ac:dyDescent="0.2"/>
    <row r="752" ht="15" customHeight="1" x14ac:dyDescent="0.2"/>
    <row r="753" ht="15" customHeight="1" x14ac:dyDescent="0.2"/>
    <row r="754" ht="15" customHeight="1" x14ac:dyDescent="0.2"/>
    <row r="755" ht="15" customHeight="1" x14ac:dyDescent="0.2"/>
    <row r="756" ht="15" customHeight="1" x14ac:dyDescent="0.2"/>
    <row r="757" ht="15" customHeight="1" x14ac:dyDescent="0.2"/>
    <row r="758" ht="15" customHeight="1" x14ac:dyDescent="0.2"/>
    <row r="759" ht="15" customHeight="1" x14ac:dyDescent="0.2"/>
    <row r="760" ht="15" customHeight="1" x14ac:dyDescent="0.2"/>
    <row r="761" ht="15" customHeight="1" x14ac:dyDescent="0.2"/>
    <row r="762" ht="15" customHeight="1" x14ac:dyDescent="0.2"/>
    <row r="763" ht="15" customHeight="1" x14ac:dyDescent="0.2"/>
    <row r="764" ht="15" customHeight="1" x14ac:dyDescent="0.2"/>
    <row r="765" ht="15" customHeight="1" x14ac:dyDescent="0.2"/>
    <row r="766" ht="15" customHeight="1" x14ac:dyDescent="0.2"/>
    <row r="767" ht="15" customHeight="1" x14ac:dyDescent="0.2"/>
    <row r="768" ht="15" customHeight="1" x14ac:dyDescent="0.2"/>
    <row r="769" ht="15" customHeight="1" x14ac:dyDescent="0.2"/>
    <row r="770" ht="15" customHeight="1" x14ac:dyDescent="0.2"/>
    <row r="771" ht="15" customHeight="1" x14ac:dyDescent="0.2"/>
    <row r="772" ht="15" customHeight="1" x14ac:dyDescent="0.2"/>
    <row r="773" ht="15" customHeight="1" x14ac:dyDescent="0.2"/>
    <row r="774" ht="15" customHeight="1" x14ac:dyDescent="0.2"/>
    <row r="775" ht="15" customHeight="1" x14ac:dyDescent="0.2"/>
    <row r="776" ht="15" customHeight="1" x14ac:dyDescent="0.2"/>
    <row r="777" ht="15" customHeight="1" x14ac:dyDescent="0.2"/>
    <row r="778" ht="15" customHeight="1" x14ac:dyDescent="0.2"/>
    <row r="779" ht="15" customHeight="1" x14ac:dyDescent="0.2"/>
    <row r="780" ht="15" customHeight="1" x14ac:dyDescent="0.2"/>
    <row r="781" ht="15" customHeight="1" x14ac:dyDescent="0.2"/>
    <row r="782" ht="15" customHeight="1" x14ac:dyDescent="0.2"/>
    <row r="783" ht="15" customHeight="1" x14ac:dyDescent="0.2"/>
    <row r="784" ht="15" customHeight="1" x14ac:dyDescent="0.2"/>
    <row r="785" ht="15" customHeight="1" x14ac:dyDescent="0.2"/>
    <row r="786" ht="15" customHeight="1" x14ac:dyDescent="0.2"/>
    <row r="787" ht="15" customHeight="1" x14ac:dyDescent="0.2"/>
    <row r="788" ht="15" customHeight="1" x14ac:dyDescent="0.2"/>
    <row r="789" ht="15" customHeight="1" x14ac:dyDescent="0.2"/>
    <row r="790" ht="15" customHeight="1" x14ac:dyDescent="0.2"/>
    <row r="791" ht="15" customHeight="1" x14ac:dyDescent="0.2"/>
    <row r="792" ht="15" customHeight="1" x14ac:dyDescent="0.2"/>
    <row r="793" ht="15" customHeight="1" x14ac:dyDescent="0.2"/>
    <row r="794" ht="15" customHeight="1" x14ac:dyDescent="0.2"/>
    <row r="795" ht="15" customHeight="1" x14ac:dyDescent="0.2"/>
    <row r="796" ht="15" customHeight="1" x14ac:dyDescent="0.2"/>
    <row r="797" ht="15" customHeight="1" x14ac:dyDescent="0.2"/>
    <row r="798" ht="15" customHeight="1" x14ac:dyDescent="0.2"/>
    <row r="799" ht="15" customHeight="1" x14ac:dyDescent="0.2"/>
    <row r="800" ht="15" customHeight="1" x14ac:dyDescent="0.2"/>
    <row r="801" ht="15" customHeight="1" x14ac:dyDescent="0.2"/>
    <row r="802" ht="15" customHeight="1" x14ac:dyDescent="0.2"/>
    <row r="803" ht="15" customHeight="1" x14ac:dyDescent="0.2"/>
    <row r="804" ht="15" customHeight="1" x14ac:dyDescent="0.2"/>
    <row r="805" ht="15" customHeight="1" x14ac:dyDescent="0.2"/>
    <row r="806" ht="15" customHeight="1" x14ac:dyDescent="0.2"/>
    <row r="807" ht="15" customHeight="1" x14ac:dyDescent="0.2"/>
    <row r="808" ht="15" customHeight="1" x14ac:dyDescent="0.2"/>
    <row r="809" ht="15" customHeight="1" x14ac:dyDescent="0.2"/>
    <row r="810" ht="15" customHeight="1" x14ac:dyDescent="0.2"/>
    <row r="811" ht="15" customHeight="1" x14ac:dyDescent="0.2"/>
    <row r="812" ht="15" customHeight="1" x14ac:dyDescent="0.2"/>
    <row r="813" ht="15" customHeight="1" x14ac:dyDescent="0.2"/>
    <row r="814" ht="15" customHeight="1" x14ac:dyDescent="0.2"/>
    <row r="815" ht="15" customHeight="1" x14ac:dyDescent="0.2"/>
    <row r="816" ht="15" customHeight="1" x14ac:dyDescent="0.2"/>
    <row r="817" ht="15" customHeight="1" x14ac:dyDescent="0.2"/>
    <row r="818" ht="15" customHeight="1" x14ac:dyDescent="0.2"/>
    <row r="819" ht="15" customHeight="1" x14ac:dyDescent="0.2"/>
    <row r="820" ht="15" customHeight="1" x14ac:dyDescent="0.2"/>
    <row r="821" ht="15" customHeight="1" x14ac:dyDescent="0.2"/>
    <row r="822" ht="15" customHeight="1" x14ac:dyDescent="0.2"/>
    <row r="823" ht="15" customHeight="1" x14ac:dyDescent="0.2"/>
    <row r="824" ht="15" customHeight="1" x14ac:dyDescent="0.2"/>
    <row r="825" ht="15" customHeight="1" x14ac:dyDescent="0.2"/>
    <row r="826" ht="15" customHeight="1" x14ac:dyDescent="0.2"/>
    <row r="827" ht="15" customHeight="1" x14ac:dyDescent="0.2"/>
    <row r="828" ht="15" customHeight="1" x14ac:dyDescent="0.2"/>
    <row r="829" ht="15" customHeight="1" x14ac:dyDescent="0.2"/>
    <row r="830" ht="15" customHeight="1" x14ac:dyDescent="0.2"/>
    <row r="831" ht="15" customHeight="1" x14ac:dyDescent="0.2"/>
    <row r="832" ht="15" customHeight="1" x14ac:dyDescent="0.2"/>
    <row r="833" ht="15" customHeight="1" x14ac:dyDescent="0.2"/>
    <row r="834" ht="15" customHeight="1" x14ac:dyDescent="0.2"/>
    <row r="835" ht="15" customHeight="1" x14ac:dyDescent="0.2"/>
    <row r="836" ht="15" customHeight="1" x14ac:dyDescent="0.2"/>
    <row r="837" ht="15" customHeight="1" x14ac:dyDescent="0.2"/>
    <row r="838" ht="15" customHeight="1" x14ac:dyDescent="0.2"/>
    <row r="839" ht="15" customHeight="1" x14ac:dyDescent="0.2"/>
    <row r="840" ht="15" customHeight="1" x14ac:dyDescent="0.2"/>
    <row r="841" ht="15" customHeight="1" x14ac:dyDescent="0.2"/>
    <row r="842" ht="15" customHeight="1" x14ac:dyDescent="0.2"/>
    <row r="843" ht="15" customHeight="1" x14ac:dyDescent="0.2"/>
    <row r="844" ht="15" customHeight="1" x14ac:dyDescent="0.2"/>
    <row r="845" ht="15" customHeight="1" x14ac:dyDescent="0.2"/>
    <row r="846" ht="15" customHeight="1" x14ac:dyDescent="0.2"/>
    <row r="847" ht="15" customHeight="1" x14ac:dyDescent="0.2"/>
    <row r="848" ht="15" customHeight="1" x14ac:dyDescent="0.2"/>
    <row r="849" ht="15" customHeight="1" x14ac:dyDescent="0.2"/>
    <row r="850" ht="15" customHeight="1" x14ac:dyDescent="0.2"/>
    <row r="851" ht="15" customHeight="1" x14ac:dyDescent="0.2"/>
    <row r="852" ht="15" customHeight="1" x14ac:dyDescent="0.2"/>
    <row r="853" ht="15" customHeight="1" x14ac:dyDescent="0.2"/>
    <row r="854" ht="15" customHeight="1" x14ac:dyDescent="0.2"/>
    <row r="855" ht="15" customHeight="1" x14ac:dyDescent="0.2"/>
    <row r="856" ht="15" customHeight="1" x14ac:dyDescent="0.2"/>
    <row r="857" ht="15" customHeight="1" x14ac:dyDescent="0.2"/>
    <row r="858" ht="15" customHeight="1" x14ac:dyDescent="0.2"/>
    <row r="859" ht="15" customHeight="1" x14ac:dyDescent="0.2"/>
    <row r="860" ht="15" customHeight="1" x14ac:dyDescent="0.2"/>
    <row r="861" ht="15" customHeight="1" x14ac:dyDescent="0.2"/>
    <row r="862" ht="15" customHeight="1" x14ac:dyDescent="0.2"/>
    <row r="863" ht="15" customHeight="1" x14ac:dyDescent="0.2"/>
    <row r="864" ht="15" customHeight="1" x14ac:dyDescent="0.2"/>
    <row r="865" ht="15" customHeight="1" x14ac:dyDescent="0.2"/>
    <row r="866" ht="15" customHeight="1" x14ac:dyDescent="0.2"/>
    <row r="867" ht="15" customHeight="1" x14ac:dyDescent="0.2"/>
    <row r="868" ht="15" customHeight="1" x14ac:dyDescent="0.2"/>
    <row r="869" ht="15" customHeight="1" x14ac:dyDescent="0.2"/>
    <row r="870" ht="15" customHeight="1" x14ac:dyDescent="0.2"/>
    <row r="871" ht="15" customHeight="1" x14ac:dyDescent="0.2"/>
    <row r="872" ht="15" customHeight="1" x14ac:dyDescent="0.2"/>
    <row r="873" ht="15" customHeight="1" x14ac:dyDescent="0.2"/>
    <row r="874" ht="15" customHeight="1" x14ac:dyDescent="0.2"/>
    <row r="875" ht="15" customHeight="1" x14ac:dyDescent="0.2"/>
    <row r="876" ht="15" customHeight="1" x14ac:dyDescent="0.2"/>
    <row r="877" ht="15" customHeight="1" x14ac:dyDescent="0.2"/>
    <row r="878" ht="15" customHeight="1" x14ac:dyDescent="0.2"/>
    <row r="879" ht="15" customHeight="1" x14ac:dyDescent="0.2"/>
    <row r="880" ht="15" customHeight="1" x14ac:dyDescent="0.2"/>
    <row r="881" ht="15" customHeight="1" x14ac:dyDescent="0.2"/>
    <row r="882" ht="15" customHeight="1" x14ac:dyDescent="0.2"/>
    <row r="883" ht="15" customHeight="1" x14ac:dyDescent="0.2"/>
    <row r="884" ht="15" customHeight="1" x14ac:dyDescent="0.2"/>
    <row r="885" ht="15" customHeight="1" x14ac:dyDescent="0.2"/>
    <row r="886" ht="15" customHeight="1" x14ac:dyDescent="0.2"/>
    <row r="887" ht="15" customHeight="1" x14ac:dyDescent="0.2"/>
    <row r="888" ht="15" customHeight="1" x14ac:dyDescent="0.2"/>
    <row r="889" ht="15" customHeight="1" x14ac:dyDescent="0.2"/>
    <row r="890" ht="15" customHeight="1" x14ac:dyDescent="0.2"/>
    <row r="891" ht="15" customHeight="1" x14ac:dyDescent="0.2"/>
    <row r="892" ht="15" customHeight="1" x14ac:dyDescent="0.2"/>
    <row r="893" ht="15" customHeight="1" x14ac:dyDescent="0.2"/>
    <row r="894" ht="15" customHeight="1" x14ac:dyDescent="0.2"/>
    <row r="895" ht="15" customHeight="1" x14ac:dyDescent="0.2"/>
    <row r="896" ht="15" customHeight="1" x14ac:dyDescent="0.2"/>
    <row r="897" ht="15" customHeight="1" x14ac:dyDescent="0.2"/>
    <row r="898" ht="15" customHeight="1" x14ac:dyDescent="0.2"/>
    <row r="899" ht="15" customHeight="1" x14ac:dyDescent="0.2"/>
    <row r="900" ht="15" customHeight="1" x14ac:dyDescent="0.2"/>
    <row r="901" ht="15" customHeight="1" x14ac:dyDescent="0.2"/>
    <row r="902" ht="15" customHeight="1" x14ac:dyDescent="0.2"/>
    <row r="903" ht="15" customHeight="1" x14ac:dyDescent="0.2"/>
    <row r="904" ht="15" customHeight="1" x14ac:dyDescent="0.2"/>
    <row r="905" ht="15" customHeight="1" x14ac:dyDescent="0.2"/>
    <row r="906" ht="15" customHeight="1" x14ac:dyDescent="0.2"/>
    <row r="907" ht="15" customHeight="1" x14ac:dyDescent="0.2"/>
    <row r="908" ht="15" customHeight="1" x14ac:dyDescent="0.2"/>
    <row r="909" ht="15" customHeight="1" x14ac:dyDescent="0.2"/>
    <row r="910" ht="15" customHeight="1" x14ac:dyDescent="0.2"/>
    <row r="911" ht="15" customHeight="1" x14ac:dyDescent="0.2"/>
    <row r="912" ht="15" customHeight="1" x14ac:dyDescent="0.2"/>
    <row r="913" ht="15" customHeight="1" x14ac:dyDescent="0.2"/>
    <row r="914" ht="15" customHeight="1" x14ac:dyDescent="0.2"/>
    <row r="915" ht="15" customHeight="1" x14ac:dyDescent="0.2"/>
    <row r="916" ht="15" customHeight="1" x14ac:dyDescent="0.2"/>
    <row r="917" ht="15" customHeight="1" x14ac:dyDescent="0.2"/>
    <row r="918" ht="15" customHeight="1" x14ac:dyDescent="0.2"/>
    <row r="919" ht="15" customHeight="1" x14ac:dyDescent="0.2"/>
    <row r="920" ht="15" customHeight="1" x14ac:dyDescent="0.2"/>
    <row r="921" ht="15" customHeight="1" x14ac:dyDescent="0.2"/>
    <row r="922" ht="15" customHeight="1" x14ac:dyDescent="0.2"/>
    <row r="923" ht="15" customHeight="1" x14ac:dyDescent="0.2"/>
    <row r="924" ht="15" customHeight="1" x14ac:dyDescent="0.2"/>
    <row r="925" ht="15" customHeight="1" x14ac:dyDescent="0.2"/>
    <row r="926" ht="15" customHeight="1" x14ac:dyDescent="0.2"/>
    <row r="927" ht="15" customHeight="1" x14ac:dyDescent="0.2"/>
    <row r="928" ht="15" customHeight="1" x14ac:dyDescent="0.2"/>
    <row r="929" ht="15" customHeight="1" x14ac:dyDescent="0.2"/>
    <row r="930" ht="15" customHeight="1" x14ac:dyDescent="0.2"/>
    <row r="931" ht="15" customHeight="1" x14ac:dyDescent="0.2"/>
    <row r="932" ht="15" customHeight="1" x14ac:dyDescent="0.2"/>
    <row r="933" ht="15" customHeight="1" x14ac:dyDescent="0.2"/>
    <row r="934" ht="15" customHeight="1" x14ac:dyDescent="0.2"/>
    <row r="935" ht="15" customHeight="1" x14ac:dyDescent="0.2"/>
    <row r="936" ht="15" customHeight="1" x14ac:dyDescent="0.2"/>
    <row r="937" ht="15" customHeight="1" x14ac:dyDescent="0.2"/>
    <row r="938" ht="15" customHeight="1" x14ac:dyDescent="0.2"/>
    <row r="939" ht="15" customHeight="1" x14ac:dyDescent="0.2"/>
    <row r="940" ht="15" customHeight="1" x14ac:dyDescent="0.2"/>
    <row r="941" ht="15" customHeight="1" x14ac:dyDescent="0.2"/>
    <row r="942" ht="15" customHeight="1" x14ac:dyDescent="0.2"/>
    <row r="943" ht="15" customHeight="1" x14ac:dyDescent="0.2"/>
    <row r="944" ht="15" customHeight="1" x14ac:dyDescent="0.2"/>
    <row r="945" ht="15" customHeight="1" x14ac:dyDescent="0.2"/>
    <row r="946" ht="15" customHeight="1" x14ac:dyDescent="0.2"/>
    <row r="947" ht="15" customHeight="1" x14ac:dyDescent="0.2"/>
    <row r="948" ht="15" customHeight="1" x14ac:dyDescent="0.2"/>
    <row r="949" ht="15" customHeight="1" x14ac:dyDescent="0.2"/>
    <row r="950" ht="15" customHeight="1" x14ac:dyDescent="0.2"/>
    <row r="951" ht="15" customHeight="1" x14ac:dyDescent="0.2"/>
    <row r="952" ht="15" customHeight="1" x14ac:dyDescent="0.2"/>
    <row r="953" ht="15" customHeight="1" x14ac:dyDescent="0.2"/>
    <row r="954" ht="15" customHeight="1" x14ac:dyDescent="0.2"/>
    <row r="955" ht="15" customHeight="1" x14ac:dyDescent="0.2"/>
    <row r="956" ht="15" customHeight="1" x14ac:dyDescent="0.2"/>
    <row r="957" ht="15" customHeight="1" x14ac:dyDescent="0.2"/>
    <row r="958" ht="15" customHeight="1" x14ac:dyDescent="0.2"/>
    <row r="959" ht="15" customHeight="1" x14ac:dyDescent="0.2"/>
    <row r="960" ht="15" customHeight="1" x14ac:dyDescent="0.2"/>
    <row r="961" ht="15" customHeight="1" x14ac:dyDescent="0.2"/>
    <row r="962" ht="15" customHeight="1" x14ac:dyDescent="0.2"/>
    <row r="963" ht="15" customHeight="1" x14ac:dyDescent="0.2"/>
    <row r="964" ht="15" customHeight="1" x14ac:dyDescent="0.2"/>
    <row r="965" ht="15" customHeight="1" x14ac:dyDescent="0.2"/>
    <row r="966" ht="15" customHeight="1" x14ac:dyDescent="0.2"/>
    <row r="967" ht="15" customHeight="1" x14ac:dyDescent="0.2"/>
    <row r="968" ht="15" customHeight="1" x14ac:dyDescent="0.2"/>
    <row r="969" ht="15" customHeight="1" x14ac:dyDescent="0.2"/>
    <row r="970" ht="15" customHeight="1" x14ac:dyDescent="0.2"/>
    <row r="971" ht="15" customHeight="1" x14ac:dyDescent="0.2"/>
    <row r="972" ht="15" customHeight="1" x14ac:dyDescent="0.2"/>
    <row r="973" ht="15" customHeight="1" x14ac:dyDescent="0.2"/>
    <row r="974" ht="15" customHeight="1" x14ac:dyDescent="0.2"/>
    <row r="975" ht="15" customHeight="1" x14ac:dyDescent="0.2"/>
    <row r="976" ht="15" customHeight="1" x14ac:dyDescent="0.2"/>
    <row r="977" ht="15" customHeight="1" x14ac:dyDescent="0.2"/>
    <row r="978" ht="15" customHeight="1" x14ac:dyDescent="0.2"/>
    <row r="979" ht="15" customHeight="1" x14ac:dyDescent="0.2"/>
  </sheetData>
  <sheetProtection algorithmName="SHA-512" hashValue="Wrednp9H6f0pttKfbgspS1t1PPxpb7Fnn2H/jVa0Lys18zd7yaUlhKxu/D5r9EL728T07OSRYp/jWLqOl5ghmQ==" saltValue="bEtzhr1larKuGJHW9iujFw==" spinCount="100000" sheet="1" objects="1" scenarios="1"/>
  <mergeCells count="2">
    <mergeCell ref="I2:L6"/>
    <mergeCell ref="G2:H2"/>
  </mergeCells>
  <hyperlinks>
    <hyperlink ref="B14" display="Preisübersicht" xr:uid="{00000000-0004-0000-0000-000000000000}"/>
    <hyperlink ref="B15" display="Preisübersicht (nach Bedarf)" xr:uid="{00000000-0004-0000-0000-000001000000}"/>
    <hyperlink ref="B16" display="SVS UnterhaltsRG" xr:uid="{00000000-0004-0000-0000-000002000000}"/>
    <hyperlink ref="B17" display="SVS GrundRG" xr:uid="{00000000-0004-0000-0000-000003000000}"/>
    <hyperlink ref="B18" display="Reinigungstage" xr:uid="{00000000-0004-0000-0000-000004000000}"/>
    <hyperlink ref="F21" display="'Kal Unter RSU GrPav'!$Q$21" xr:uid="{00000000-0004-0000-0000-000005000000}"/>
    <hyperlink ref="F22" display="'Kal Unter RSU HG'!$Q$21" xr:uid="{00000000-0004-0000-0000-000006000000}"/>
    <hyperlink ref="F23" display="'Kal Unter RSU Nord'!$Q$21" xr:uid="{00000000-0004-0000-0000-000007000000}"/>
    <hyperlink ref="F24" display="'Kal Unter RSU TH'!$Q$21" xr:uid="{00000000-0004-0000-0000-000008000000}"/>
    <hyperlink ref="G21" display="'Kal Grund RSU GrPav'!$Q$21" xr:uid="{00000000-0004-0000-0000-000009000000}"/>
    <hyperlink ref="G22" display="'Kal Grund RSU HG'!$Q$21" xr:uid="{00000000-0004-0000-0000-00000A000000}"/>
    <hyperlink ref="G23" display="'Kal Grund RSU Nord'!$Q$21" xr:uid="{00000000-0004-0000-0000-00000B000000}"/>
    <hyperlink ref="G24" display="'Kal Grund RSU TH'!$Q$21" xr:uid="{00000000-0004-0000-0000-00000C000000}"/>
    <hyperlink ref="H22" display="'Kal Unter Fer RSU HG'!$Q$21" xr:uid="{00000000-0004-0000-0000-00000D000000}"/>
    <hyperlink ref="I21" display="'Kal TeilRG Gesamt'!L5:L6" xr:uid="{00000000-0004-0000-0000-00000E000000}"/>
    <hyperlink ref="J22" display="'Kal Rohre u Balken Gesamt'!K5" xr:uid="{00000000-0004-0000-0000-00000F000000}"/>
    <hyperlink ref="K21" display="'Kal Sonstiges Gesamt'!Q5" xr:uid="{00000000-0004-0000-0000-000010000000}"/>
    <hyperlink ref="L22" display="'Kal Unter Bed RSU HG'!$Q$21" xr:uid="{00000000-0004-0000-0000-000011000000}"/>
    <hyperlink ref="L23" display="'Kal Unter Bed RSU Nord'!$Q$21" xr:uid="{00000000-0004-0000-0000-000012000000}"/>
    <hyperlink ref="L24" display="'Kal Unter Bed RSU TH'!$Q$21" xr:uid="{00000000-0004-0000-0000-000013000000}"/>
    <hyperlink ref="M22" display="'Kal Grund Bed RSU HG'!$Q$21" xr:uid="{00000000-0004-0000-0000-000014000000}"/>
    <hyperlink ref="J24" display="'Kal Rohre u Balken Gesamt'!K6:K7" xr:uid="{00000000-0004-0000-0000-000015000000}"/>
    <hyperlink ref="N24" display="'Kal Sonder RSU TH Bed'!Q21" xr:uid="{00000000-0004-0000-0000-000016000000}"/>
    <hyperlink ref="O21" display="'Kal Pflegefilm Bed'!G5" xr:uid="{00000000-0004-0000-0000-000017000000}"/>
    <hyperlink ref="O22:O24" display="'Kal Pflegefilm Bed'!G5" xr:uid="{00000000-0004-0000-0000-000018000000}"/>
    <hyperlink ref="O22" display="'Kal Pflegefilm Bed'!G6" xr:uid="{00000000-0004-0000-0000-000019000000}"/>
    <hyperlink ref="O23" display="'Kal Pflegefilm Bed'!G7" xr:uid="{00000000-0004-0000-0000-00001A000000}"/>
    <hyperlink ref="O24" display="'Kal Pflegefilm Bed'!G8" xr:uid="{00000000-0004-0000-0000-00001B000000}"/>
    <hyperlink ref="K22:K24" display="'Kal Sonstiges Gesamt'!Q5" xr:uid="{00000000-0004-0000-0000-00001C000000}"/>
    <hyperlink ref="K22" display="'Kal Sonstiges Gesamt'!Q6:Q9" xr:uid="{00000000-0004-0000-0000-00001D000000}"/>
    <hyperlink ref="K23" display="'Kal Sonstiges Gesamt'!Q10" xr:uid="{00000000-0004-0000-0000-00001E000000}"/>
    <hyperlink ref="K24" display="'Kal Sonstiges Gesamt'!Q11" xr:uid="{00000000-0004-0000-0000-00001F000000}"/>
    <hyperlink ref="I22:I24" display="'Kal TeilRG Gesamt'!L5:L6" xr:uid="{00000000-0004-0000-0000-000020000000}"/>
    <hyperlink ref="I22" display="'Kal TeilRG Gesamt'!L7:L10" xr:uid="{00000000-0004-0000-0000-000021000000}"/>
    <hyperlink ref="I23" display="'Kal TeilRG Gesamt'!L11:L13" xr:uid="{00000000-0004-0000-0000-000022000000}"/>
    <hyperlink ref="I24" display="'Kal TeilRG Gesamt'!L14" xr:uid="{00000000-0004-0000-0000-000023000000}"/>
  </hyperlinks>
  <printOptions horizontalCentered="1"/>
  <pageMargins left="0.78740157480314965" right="0.78740157480314965" top="0.98425196850393704" bottom="0.98425196850393704" header="0.51181102362204722" footer="0.51181102362204722"/>
  <pageSetup paperSize="9" scale="58" orientation="landscape" r:id="rId1"/>
  <headerFooter alignWithMargins="0">
    <oddHeader>&amp;L&amp;F</oddHeader>
    <oddFooter>&amp;LLandratsamt Fürstenfeldbruck&amp;CSeite &amp;P von &amp;N&amp;RInhaltsverzeichnis</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Line="0" autoPict="0">
                <anchor moveWithCells="1">
                  <from>
                    <xdr:col>7</xdr:col>
                    <xdr:colOff>0</xdr:colOff>
                    <xdr:row>2</xdr:row>
                    <xdr:rowOff>0</xdr:rowOff>
                  </from>
                  <to>
                    <xdr:col>7</xdr:col>
                    <xdr:colOff>790575</xdr:colOff>
                    <xdr:row>3</xdr:row>
                    <xdr:rowOff>28575</xdr:rowOff>
                  </to>
                </anchor>
              </controlPr>
            </control>
          </mc:Choice>
        </mc:AlternateContent>
        <mc:AlternateContent xmlns:mc="http://schemas.openxmlformats.org/markup-compatibility/2006">
          <mc:Choice Requires="x14">
            <control shapeId="1026" r:id="rId5" name="Check Box 2">
              <controlPr defaultSize="0" autoLine="0" autoPict="0" altText="Hinweis 2">
                <anchor moveWithCells="1">
                  <from>
                    <xdr:col>7</xdr:col>
                    <xdr:colOff>0</xdr:colOff>
                    <xdr:row>3</xdr:row>
                    <xdr:rowOff>0</xdr:rowOff>
                  </from>
                  <to>
                    <xdr:col>7</xdr:col>
                    <xdr:colOff>790575</xdr:colOff>
                    <xdr:row>4</xdr:row>
                    <xdr:rowOff>28575</xdr:rowOff>
                  </to>
                </anchor>
              </controlPr>
            </control>
          </mc:Choice>
        </mc:AlternateContent>
        <mc:AlternateContent xmlns:mc="http://schemas.openxmlformats.org/markup-compatibility/2006">
          <mc:Choice Requires="x14">
            <control shapeId="1027" r:id="rId6" name="Check Box 3">
              <controlPr defaultSize="0" autoLine="0" autoPict="0" altText="Hinweis 3">
                <anchor moveWithCells="1">
                  <from>
                    <xdr:col>7</xdr:col>
                    <xdr:colOff>0</xdr:colOff>
                    <xdr:row>4</xdr:row>
                    <xdr:rowOff>19050</xdr:rowOff>
                  </from>
                  <to>
                    <xdr:col>7</xdr:col>
                    <xdr:colOff>790575</xdr:colOff>
                    <xdr:row>5</xdr:row>
                    <xdr:rowOff>57150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indexed="58"/>
  </sheetPr>
  <dimension ref="A1:K10"/>
  <sheetViews>
    <sheetView showGridLines="0" topLeftCell="A10" workbookViewId="0">
      <selection activeCell="E26" sqref="E26"/>
    </sheetView>
  </sheetViews>
  <sheetFormatPr baseColWidth="10" defaultColWidth="11.42578125" defaultRowHeight="15" customHeight="1" x14ac:dyDescent="0.2"/>
  <cols>
    <col min="1" max="1" width="25.7109375" style="4" customWidth="1"/>
    <col min="2" max="2" width="15.7109375" style="4" customWidth="1"/>
    <col min="3" max="8" width="14.28515625" style="4" customWidth="1"/>
    <col min="9" max="11" width="16.7109375" style="4" customWidth="1"/>
    <col min="12" max="16384" width="11.42578125" style="4"/>
  </cols>
  <sheetData>
    <row r="1" spans="1:11" ht="29.1" customHeight="1" x14ac:dyDescent="0.2">
      <c r="A1" s="4" t="s">
        <v>200</v>
      </c>
      <c r="D1" s="23"/>
      <c r="E1" s="6" t="s">
        <v>100</v>
      </c>
      <c r="F1" s="17"/>
      <c r="J1" s="5"/>
    </row>
    <row r="2" spans="1:11" ht="24" customHeight="1" x14ac:dyDescent="0.2">
      <c r="B2" s="26" t="b">
        <v>0</v>
      </c>
      <c r="C2" s="163" t="str">
        <f>IF(B2=TRUE,"Hier muss nichts ausgefüllt werden. Füllen Sie zunächst in den folgenden Tabellen die gelben Zellen aus. Kehren Sie dann zu dieser Tabelle zurück.","")</f>
        <v/>
      </c>
      <c r="D2" s="163"/>
      <c r="E2" s="163"/>
      <c r="F2" s="163"/>
      <c r="G2" s="163"/>
      <c r="H2" s="163"/>
      <c r="I2" s="163"/>
      <c r="J2" s="163"/>
    </row>
    <row r="3" spans="1:11" ht="24" customHeight="1" x14ac:dyDescent="0.2">
      <c r="A3" s="27" t="s">
        <v>103</v>
      </c>
      <c r="B3" s="28" t="str">
        <f>IF(Inhaltsverzeichnis!$C$3="","",Inhaltsverzeichnis!$C$3)</f>
        <v/>
      </c>
      <c r="C3" s="5"/>
      <c r="D3" s="5"/>
    </row>
    <row r="4" spans="1:11" s="22" customFormat="1" ht="29.1" customHeight="1" x14ac:dyDescent="0.2">
      <c r="A4" s="169" t="s">
        <v>422</v>
      </c>
      <c r="B4" s="170"/>
      <c r="C4" s="2" t="s">
        <v>404</v>
      </c>
      <c r="D4" s="2" t="s">
        <v>406</v>
      </c>
      <c r="E4" s="2" t="s">
        <v>407</v>
      </c>
      <c r="F4" s="2" t="s">
        <v>408</v>
      </c>
      <c r="G4" s="2" t="s">
        <v>409</v>
      </c>
      <c r="H4" s="2" t="s">
        <v>410</v>
      </c>
      <c r="I4" s="165" t="s">
        <v>425</v>
      </c>
      <c r="J4" s="165"/>
      <c r="K4" s="165"/>
    </row>
    <row r="5" spans="1:11" s="22" customFormat="1" ht="29.1" customHeight="1" x14ac:dyDescent="0.2">
      <c r="A5" s="2" t="s">
        <v>96</v>
      </c>
      <c r="B5" s="2" t="s">
        <v>194</v>
      </c>
      <c r="C5" s="2" t="s">
        <v>169</v>
      </c>
      <c r="D5" s="2" t="s">
        <v>169</v>
      </c>
      <c r="E5" s="2" t="s">
        <v>169</v>
      </c>
      <c r="F5" s="2" t="s">
        <v>169</v>
      </c>
      <c r="G5" s="2" t="s">
        <v>169</v>
      </c>
      <c r="H5" s="2" t="s">
        <v>169</v>
      </c>
      <c r="I5" s="2" t="s">
        <v>169</v>
      </c>
      <c r="J5" s="2" t="s">
        <v>424</v>
      </c>
      <c r="K5" s="2" t="s">
        <v>170</v>
      </c>
    </row>
    <row r="6" spans="1:11" ht="15" customHeight="1" x14ac:dyDescent="0.2">
      <c r="A6" s="16" t="s">
        <v>232</v>
      </c>
      <c r="B6" s="80">
        <v>2</v>
      </c>
      <c r="C6" s="79">
        <f ca="1">'Kal Unter RSU GrPav'!Q21</f>
        <v>0</v>
      </c>
      <c r="D6" s="79">
        <f>'Kal Grund RSU GrPav'!Q21</f>
        <v>0</v>
      </c>
      <c r="E6" s="81"/>
      <c r="F6" s="79">
        <f ca="1">SUMIF('Kal TeilRG Gesamt'!$B$5:$B14,$A$6,'Kal TeilRG Gesamt'!$L$5:$L14)</f>
        <v>0</v>
      </c>
      <c r="G6" s="81"/>
      <c r="H6" s="79">
        <f>SUMIF('Kal Sonstiges Gesamt'!$B$5:$B$11,A6,'Kal Sonstiges Gesamt'!$Q$5:$Q$11)</f>
        <v>0</v>
      </c>
      <c r="I6" s="79">
        <f ca="1">SUM(C6:H6)</f>
        <v>0</v>
      </c>
      <c r="J6" s="79">
        <f ca="1">K6-I6</f>
        <v>0</v>
      </c>
      <c r="K6" s="79">
        <f ca="1">ROUND(I6*1.19,2)</f>
        <v>0</v>
      </c>
    </row>
    <row r="7" spans="1:11" ht="15" customHeight="1" x14ac:dyDescent="0.2">
      <c r="A7" s="16" t="s">
        <v>239</v>
      </c>
      <c r="B7" s="80">
        <v>2</v>
      </c>
      <c r="C7" s="79">
        <f ca="1">'Kal Unter RSU HG'!Q21</f>
        <v>0</v>
      </c>
      <c r="D7" s="79">
        <f>'Kal Grund RSU HG'!Q21</f>
        <v>0</v>
      </c>
      <c r="E7" s="79">
        <f ca="1">'Kal Unter Fer RSU HG'!Q21</f>
        <v>0</v>
      </c>
      <c r="F7" s="79">
        <f ca="1">SUMIF('Kal TeilRG Gesamt'!$B$5:$B14,$A$7,'Kal TeilRG Gesamt'!$L$5:$L14)</f>
        <v>0</v>
      </c>
      <c r="G7" s="79">
        <f>SUMIF('Kal Rohre u Balken Gesamt'!$B$5:$B$7,A7,'Kal Rohre u Balken Gesamt'!$K$5:$K$7)</f>
        <v>0</v>
      </c>
      <c r="H7" s="79">
        <f>SUMIF('Kal Sonstiges Gesamt'!$B$5:$B$11,A7,'Kal Sonstiges Gesamt'!$Q$5:$Q$11)</f>
        <v>0</v>
      </c>
      <c r="I7" s="79">
        <f ca="1">SUM(C7:H7)</f>
        <v>0</v>
      </c>
      <c r="J7" s="79">
        <f ca="1">K7-I7</f>
        <v>0</v>
      </c>
      <c r="K7" s="79">
        <f ca="1">ROUND(I7*1.19,2)</f>
        <v>0</v>
      </c>
    </row>
    <row r="8" spans="1:11" ht="15" customHeight="1" x14ac:dyDescent="0.2">
      <c r="A8" s="16" t="s">
        <v>241</v>
      </c>
      <c r="B8" s="80">
        <v>2</v>
      </c>
      <c r="C8" s="79">
        <f ca="1">'Kal Unter RSU Nord'!Q21</f>
        <v>0</v>
      </c>
      <c r="D8" s="79">
        <f>'Kal Grund RSU Nord'!Q21</f>
        <v>0</v>
      </c>
      <c r="E8" s="81"/>
      <c r="F8" s="79">
        <f ca="1">SUMIF('Kal TeilRG Gesamt'!$B$5:$B14,$A$8,'Kal TeilRG Gesamt'!$L$5:$L14)</f>
        <v>0</v>
      </c>
      <c r="G8" s="81"/>
      <c r="H8" s="79">
        <f>SUMIF('Kal Sonstiges Gesamt'!$B$5:$B$11,A8,'Kal Sonstiges Gesamt'!$Q$5:$Q$11)</f>
        <v>0</v>
      </c>
      <c r="I8" s="79">
        <f ca="1">SUM(C8:H8)</f>
        <v>0</v>
      </c>
      <c r="J8" s="79">
        <f ca="1">K8-I8</f>
        <v>0</v>
      </c>
      <c r="K8" s="79">
        <f ca="1">ROUND(I8*1.19,2)</f>
        <v>0</v>
      </c>
    </row>
    <row r="9" spans="1:11" ht="15" customHeight="1" x14ac:dyDescent="0.2">
      <c r="A9" s="16" t="s">
        <v>243</v>
      </c>
      <c r="B9" s="80">
        <v>2</v>
      </c>
      <c r="C9" s="79">
        <f ca="1">'Kal Unter RSU TH'!Q21</f>
        <v>0</v>
      </c>
      <c r="D9" s="79">
        <f>'Kal Grund RSU TH'!Q21</f>
        <v>0</v>
      </c>
      <c r="E9" s="81"/>
      <c r="F9" s="79">
        <f ca="1">SUMIF('Kal TeilRG Gesamt'!$B$5:$B14,$A$9,'Kal TeilRG Gesamt'!$L$5:$L14)</f>
        <v>0</v>
      </c>
      <c r="G9" s="79">
        <f>SUMIF('Kal Rohre u Balken Gesamt'!$B$5:$B$7,A9,'Kal Rohre u Balken Gesamt'!$K$5:$K$7)</f>
        <v>0</v>
      </c>
      <c r="H9" s="79">
        <f>SUMIF('Kal Sonstiges Gesamt'!$B$5:$B$11,A9,'Kal Sonstiges Gesamt'!$Q$5:$Q$11)</f>
        <v>0</v>
      </c>
      <c r="I9" s="79">
        <f ca="1">SUM(C9:H9)</f>
        <v>0</v>
      </c>
      <c r="J9" s="79">
        <f ca="1">K9-I9</f>
        <v>0</v>
      </c>
      <c r="K9" s="79">
        <f ca="1">ROUND(I9*1.19,2)</f>
        <v>0</v>
      </c>
    </row>
    <row r="10" spans="1:11" ht="15" customHeight="1" x14ac:dyDescent="0.2">
      <c r="A10" s="166" t="s">
        <v>426</v>
      </c>
      <c r="B10" s="167"/>
      <c r="C10" s="168"/>
      <c r="D10" s="168"/>
      <c r="E10" s="168"/>
      <c r="F10" s="168"/>
      <c r="G10" s="168"/>
      <c r="H10" s="168"/>
      <c r="I10" s="79">
        <f ca="1">ROUND(SUM(I6:I9),2)</f>
        <v>0</v>
      </c>
      <c r="J10" s="79">
        <f ca="1">ROUND(SUM(J6:J9),2)</f>
        <v>0</v>
      </c>
      <c r="K10" s="79">
        <f ca="1">ROUND(SUM(K6:K9),2)</f>
        <v>0</v>
      </c>
    </row>
  </sheetData>
  <sheetProtection algorithmName="SHA-512" hashValue="gdrAaj4Sam3zvkxfxV8VxV0nLIFEWhwReRCuMXiuUfv8gpEY08HA4Va0mctxn1/4FztT10F0ppOT2Kyp3tLjKw==" saltValue="QbB7lFoVsoW9F9BZ9fyaFw==" spinCount="100000" sheet="1" objects="1" scenarios="1"/>
  <mergeCells count="4">
    <mergeCell ref="I4:K4"/>
    <mergeCell ref="A10:H10"/>
    <mergeCell ref="C2:J2"/>
    <mergeCell ref="A4:B4"/>
  </mergeCells>
  <hyperlinks>
    <hyperlink ref="E1" display="Zurück zum Inhaltsverzeichnis" xr:uid="{00000000-0004-0000-0100-000000000000}"/>
  </hyperlinks>
  <printOptions horizontalCentered="1"/>
  <pageMargins left="0.78740157480314965" right="0.78740157480314965" top="0.98425196850393704" bottom="0.98425196850393704" header="0.51181102362204722" footer="0.51181102362204722"/>
  <pageSetup paperSize="9" scale="60" orientation="landscape" r:id="rId1"/>
  <headerFooter alignWithMargins="0">
    <oddHeader>&amp;L&amp;F</oddHeader>
    <oddFooter>&amp;LLandratsamt Fürstenfeldbruck&amp;CSeite &amp;P von &amp;N&amp;RPreisübersicht</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2050" r:id="rId4" name="Check Box 2">
              <controlPr defaultSize="0" autoLine="0" autoPict="0" altText="Hinweis">
                <anchor moveWithCells="1">
                  <from>
                    <xdr:col>1</xdr:col>
                    <xdr:colOff>180975</xdr:colOff>
                    <xdr:row>1</xdr:row>
                    <xdr:rowOff>28575</xdr:rowOff>
                  </from>
                  <to>
                    <xdr:col>1</xdr:col>
                    <xdr:colOff>933450</xdr:colOff>
                    <xdr:row>1</xdr:row>
                    <xdr:rowOff>285750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indexed="58"/>
  </sheetPr>
  <dimension ref="A1:N9"/>
  <sheetViews>
    <sheetView showGridLines="0" workbookViewId="0"/>
  </sheetViews>
  <sheetFormatPr baseColWidth="10" defaultColWidth="11.42578125" defaultRowHeight="15" customHeight="1" x14ac:dyDescent="0.2"/>
  <cols>
    <col min="1" max="1" width="25.7109375" style="4" customWidth="1"/>
    <col min="2" max="2" width="16.7109375" style="4" customWidth="1"/>
    <col min="3" max="14" width="11.7109375" style="4" customWidth="1"/>
    <col min="15" max="16384" width="11.42578125" style="4"/>
  </cols>
  <sheetData>
    <row r="1" spans="1:14" ht="29.1" customHeight="1" x14ac:dyDescent="0.2">
      <c r="A1" s="4" t="s">
        <v>199</v>
      </c>
      <c r="E1" s="6" t="s">
        <v>100</v>
      </c>
      <c r="F1" s="23"/>
      <c r="G1" s="23"/>
      <c r="H1" s="23"/>
      <c r="M1" s="5"/>
    </row>
    <row r="2" spans="1:14" ht="23.45" customHeight="1" x14ac:dyDescent="0.2">
      <c r="B2" s="26" t="b">
        <v>0</v>
      </c>
      <c r="C2" s="163" t="str">
        <f>IF(B2=TRUE,"Hier muss nichts ausgefüllt werden. Füllen Sie zunächst in den folgenden Tabellen die gelben Zellen aus. Kehren Sie dann zu dieser Tabelle zurück.","")</f>
        <v/>
      </c>
      <c r="D2" s="163"/>
      <c r="E2" s="163"/>
      <c r="F2" s="163"/>
      <c r="G2" s="163"/>
      <c r="H2" s="163"/>
      <c r="I2" s="163"/>
    </row>
    <row r="3" spans="1:14" ht="23.45" customHeight="1" x14ac:dyDescent="0.2">
      <c r="A3" s="27" t="s">
        <v>103</v>
      </c>
      <c r="B3" s="28" t="str">
        <f>IF(Inhaltsverzeichnis!$C$3="","",Inhaltsverzeichnis!$C$3)</f>
        <v/>
      </c>
    </row>
    <row r="4" spans="1:14" s="22" customFormat="1" ht="29.1" customHeight="1" x14ac:dyDescent="0.2">
      <c r="A4" s="165" t="s">
        <v>423</v>
      </c>
      <c r="B4" s="165"/>
      <c r="C4" s="165" t="s">
        <v>411</v>
      </c>
      <c r="D4" s="165"/>
      <c r="E4" s="165"/>
      <c r="F4" s="165" t="s">
        <v>412</v>
      </c>
      <c r="G4" s="165"/>
      <c r="H4" s="165"/>
      <c r="I4" s="165" t="s">
        <v>421</v>
      </c>
      <c r="J4" s="165"/>
      <c r="K4" s="165"/>
      <c r="L4" s="165" t="s">
        <v>427</v>
      </c>
      <c r="M4" s="165"/>
      <c r="N4" s="165"/>
    </row>
    <row r="5" spans="1:14" s="22" customFormat="1" ht="29.1" customHeight="1" x14ac:dyDescent="0.2">
      <c r="A5" s="82" t="s">
        <v>96</v>
      </c>
      <c r="B5" s="82" t="s">
        <v>194</v>
      </c>
      <c r="C5" s="82" t="s">
        <v>169</v>
      </c>
      <c r="D5" s="82" t="s">
        <v>424</v>
      </c>
      <c r="E5" s="82" t="s">
        <v>170</v>
      </c>
      <c r="F5" s="82" t="s">
        <v>169</v>
      </c>
      <c r="G5" s="82" t="s">
        <v>424</v>
      </c>
      <c r="H5" s="82" t="s">
        <v>170</v>
      </c>
      <c r="I5" s="82" t="s">
        <v>169</v>
      </c>
      <c r="J5" s="82" t="s">
        <v>424</v>
      </c>
      <c r="K5" s="82" t="s">
        <v>170</v>
      </c>
      <c r="L5" s="82" t="s">
        <v>169</v>
      </c>
      <c r="M5" s="82" t="s">
        <v>424</v>
      </c>
      <c r="N5" s="82" t="s">
        <v>170</v>
      </c>
    </row>
    <row r="6" spans="1:14" ht="15" customHeight="1" x14ac:dyDescent="0.2">
      <c r="A6" s="83" t="s">
        <v>232</v>
      </c>
      <c r="B6" s="85">
        <v>2</v>
      </c>
      <c r="C6" s="86"/>
      <c r="D6" s="86"/>
      <c r="E6" s="86"/>
      <c r="F6" s="86"/>
      <c r="G6" s="86"/>
      <c r="H6" s="86"/>
      <c r="I6" s="86"/>
      <c r="J6" s="86"/>
      <c r="K6" s="86"/>
      <c r="L6" s="84">
        <f>SUMIF('Kal Pflegefilm Bed'!$B$5:$B$8,'Preisübersicht (nach Bedarf)'!A6,'Kal Pflegefilm Bed'!$G$5:$G$8)</f>
        <v>0</v>
      </c>
      <c r="M6" s="84">
        <f>N6-L6</f>
        <v>0</v>
      </c>
      <c r="N6" s="84">
        <f>ROUND(L6*1.19,2)</f>
        <v>0</v>
      </c>
    </row>
    <row r="7" spans="1:14" ht="15" customHeight="1" x14ac:dyDescent="0.2">
      <c r="A7" s="83" t="s">
        <v>239</v>
      </c>
      <c r="B7" s="85">
        <v>2</v>
      </c>
      <c r="C7" s="84">
        <f ca="1">'Kal Unter Bed RSU HG'!Q21</f>
        <v>0</v>
      </c>
      <c r="D7" s="84">
        <f ca="1">E7-C7</f>
        <v>0</v>
      </c>
      <c r="E7" s="84">
        <f ca="1">ROUND($C$7*1.19,2)</f>
        <v>0</v>
      </c>
      <c r="F7" s="84">
        <f>'Kal Grund Bed RSU HG'!Q21</f>
        <v>0</v>
      </c>
      <c r="G7" s="84">
        <f>H7-F7</f>
        <v>0</v>
      </c>
      <c r="H7" s="84">
        <f>ROUND($F$7*1.19,2)</f>
        <v>0</v>
      </c>
      <c r="I7" s="86"/>
      <c r="J7" s="86"/>
      <c r="K7" s="86"/>
      <c r="L7" s="84">
        <f>SUMIF('Kal Pflegefilm Bed'!$B$5:$B$8,'Preisübersicht (nach Bedarf)'!A7,'Kal Pflegefilm Bed'!$G$5:$G$8)</f>
        <v>0</v>
      </c>
      <c r="M7" s="84">
        <f>N7-L7</f>
        <v>0</v>
      </c>
      <c r="N7" s="84">
        <f t="shared" ref="N7:N9" si="0">ROUND(L7*1.19,2)</f>
        <v>0</v>
      </c>
    </row>
    <row r="8" spans="1:14" ht="15" customHeight="1" x14ac:dyDescent="0.2">
      <c r="A8" s="83" t="s">
        <v>241</v>
      </c>
      <c r="B8" s="85">
        <v>2</v>
      </c>
      <c r="C8" s="84">
        <f ca="1">'Kal Unter Bed RSU Nord'!Q21</f>
        <v>0</v>
      </c>
      <c r="D8" s="84">
        <f ca="1">E8-C8</f>
        <v>0</v>
      </c>
      <c r="E8" s="84">
        <f ca="1">ROUND($C$8*1.19,2)</f>
        <v>0</v>
      </c>
      <c r="F8" s="86"/>
      <c r="G8" s="86"/>
      <c r="H8" s="86"/>
      <c r="I8" s="86"/>
      <c r="J8" s="86"/>
      <c r="K8" s="86"/>
      <c r="L8" s="84">
        <f>SUMIF('Kal Pflegefilm Bed'!$B$5:$B$8,'Preisübersicht (nach Bedarf)'!A8,'Kal Pflegefilm Bed'!$G$5:$G$8)</f>
        <v>0</v>
      </c>
      <c r="M8" s="84">
        <f t="shared" ref="M8:M9" si="1">N8-L8</f>
        <v>0</v>
      </c>
      <c r="N8" s="84">
        <f t="shared" si="0"/>
        <v>0</v>
      </c>
    </row>
    <row r="9" spans="1:14" ht="15" customHeight="1" x14ac:dyDescent="0.2">
      <c r="A9" s="83" t="s">
        <v>243</v>
      </c>
      <c r="B9" s="85">
        <v>2</v>
      </c>
      <c r="C9" s="84">
        <f ca="1">'Kal Unter Bed RSU TH'!Q21</f>
        <v>0</v>
      </c>
      <c r="D9" s="84">
        <f ca="1">E9-C9</f>
        <v>0</v>
      </c>
      <c r="E9" s="84">
        <f ca="1">ROUND($C$9*1.19,2)</f>
        <v>0</v>
      </c>
      <c r="F9" s="86"/>
      <c r="G9" s="86"/>
      <c r="H9" s="86"/>
      <c r="I9" s="84">
        <f ca="1">'Kal Sonder RSU TH Bed'!$Q$21</f>
        <v>0</v>
      </c>
      <c r="J9" s="84">
        <f ca="1">K9-I9</f>
        <v>0</v>
      </c>
      <c r="K9" s="84">
        <f ca="1">ROUND($I$9*1.19,2)</f>
        <v>0</v>
      </c>
      <c r="L9" s="84">
        <f>SUMIF('Kal Pflegefilm Bed'!$B$5:$B$8,'Preisübersicht (nach Bedarf)'!A9,'Kal Pflegefilm Bed'!$G$5:$G$8)</f>
        <v>0</v>
      </c>
      <c r="M9" s="84">
        <f t="shared" si="1"/>
        <v>0</v>
      </c>
      <c r="N9" s="84">
        <f t="shared" si="0"/>
        <v>0</v>
      </c>
    </row>
  </sheetData>
  <sheetProtection algorithmName="SHA-512" hashValue="GJjqVQdczxznw8FdClSlo550tKv6HE9TXNdyWfobbJlKA4xsz2sKfauPPaxGwTkScSOgjVRubqEE2vCtYL+lyA==" saltValue="FWEHgTR8s5sAFzR2LELrGw==" spinCount="100000" sheet="1" objects="1" scenarios="1"/>
  <mergeCells count="6">
    <mergeCell ref="L4:N4"/>
    <mergeCell ref="A4:B4"/>
    <mergeCell ref="C2:I2"/>
    <mergeCell ref="F4:H4"/>
    <mergeCell ref="C4:E4"/>
    <mergeCell ref="I4:K4"/>
  </mergeCells>
  <hyperlinks>
    <hyperlink ref="E1" display="Zurück zum Inhaltsverzeichnis" xr:uid="{00000000-0004-0000-0200-000000000000}"/>
  </hyperlinks>
  <printOptions horizontalCentered="1"/>
  <pageMargins left="0.78740157480314965" right="0.78740157480314965" top="0.98425196850393704" bottom="0.98425196850393704" header="0.51181102362204722" footer="0.51181102362204722"/>
  <pageSetup paperSize="9" scale="60" orientation="landscape" r:id="rId1"/>
  <headerFooter alignWithMargins="0">
    <oddHeader>&amp;L&amp;F</oddHeader>
    <oddFooter>&amp;LLandratsamt Fürstenfeldbruck&amp;CSeite &amp;P von &amp;N&amp;RPreisübersicht (nach Bedarf)</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3073" r:id="rId4" name="Check Box 1">
              <controlPr defaultSize="0" autoLine="0" autoPict="0" altText="Hinweis">
                <anchor moveWithCells="1">
                  <from>
                    <xdr:col>1</xdr:col>
                    <xdr:colOff>180975</xdr:colOff>
                    <xdr:row>1</xdr:row>
                    <xdr:rowOff>19050</xdr:rowOff>
                  </from>
                  <to>
                    <xdr:col>1</xdr:col>
                    <xdr:colOff>971550</xdr:colOff>
                    <xdr:row>1</xdr:row>
                    <xdr:rowOff>276225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28">
    <tabColor indexed="13"/>
  </sheetPr>
  <dimension ref="A1:O79"/>
  <sheetViews>
    <sheetView showGridLines="0" topLeftCell="A10" zoomScaleSheetLayoutView="70" workbookViewId="0">
      <selection activeCell="H7" sqref="H1:H1048576"/>
    </sheetView>
  </sheetViews>
  <sheetFormatPr baseColWidth="10" defaultColWidth="11.42578125" defaultRowHeight="10.5" x14ac:dyDescent="0.2"/>
  <cols>
    <col min="1" max="1" width="6.42578125" style="4" customWidth="1"/>
    <col min="2" max="2" width="2.7109375" style="4" customWidth="1"/>
    <col min="3" max="3" width="45.5703125" style="4" customWidth="1"/>
    <col min="4" max="4" width="8.5703125" style="4" customWidth="1"/>
    <col min="5" max="5" width="2.5703125" style="4" customWidth="1"/>
    <col min="6" max="6" width="11.42578125" style="4"/>
    <col min="7" max="7" width="2.85546875" style="4" customWidth="1"/>
    <col min="8" max="8" width="11.42578125" style="4"/>
    <col min="9" max="9" width="2.7109375" style="4" bestFit="1" customWidth="1"/>
    <col min="10" max="10" width="1.28515625" style="4" customWidth="1"/>
    <col min="11" max="11" width="18.28515625" style="4" bestFit="1" customWidth="1"/>
    <col min="12" max="16384" width="11.42578125" style="4"/>
  </cols>
  <sheetData>
    <row r="1" spans="1:11" ht="34.9" customHeight="1" x14ac:dyDescent="0.2">
      <c r="A1" s="105" t="str">
        <f ca="1">IF(H61&lt;&gt;"","","Bitte alle gelben Zellen ausfüllen.")</f>
        <v>Bitte alle gelben Zellen ausfüllen.</v>
      </c>
      <c r="D1" s="121" t="b">
        <v>0</v>
      </c>
      <c r="E1" s="163" t="str">
        <f>IF(D1=TRUE,"Alle gelben Zellen ausfüllen. Nichtbenötigte Positionen eindeutig mit 0 kennzeichnen.",IF(D2=TRUE,"Die rot markierten Informationen sind nur zur Unterstützung. Sie zeigen an, wenn gelbe Zellen in dieser Tabelle nicht ausgefüllt sind. "&amp;"Wenn keine rote Schrift mehr angezeigt wird, ist alles ausgefüllt.",""))</f>
        <v/>
      </c>
      <c r="F1" s="163"/>
      <c r="G1" s="163"/>
      <c r="H1" s="163"/>
      <c r="I1" s="163"/>
      <c r="K1" s="6" t="s">
        <v>100</v>
      </c>
    </row>
    <row r="2" spans="1:11" ht="33" customHeight="1" x14ac:dyDescent="0.2">
      <c r="A2" s="4" t="s">
        <v>103</v>
      </c>
      <c r="C2" s="4" t="str">
        <f>IF(Inhaltsverzeichnis!$C$3="","",Inhaltsverzeichnis!$C$3)</f>
        <v/>
      </c>
      <c r="D2" s="26" t="b">
        <v>0</v>
      </c>
      <c r="E2" s="163"/>
      <c r="F2" s="163"/>
      <c r="G2" s="163"/>
      <c r="H2" s="163"/>
      <c r="I2" s="163"/>
    </row>
    <row r="3" spans="1:11" s="3" customFormat="1" ht="12.75" x14ac:dyDescent="0.2">
      <c r="A3" s="179" t="s">
        <v>102</v>
      </c>
      <c r="B3" s="179"/>
      <c r="C3" s="179"/>
      <c r="D3" s="179"/>
      <c r="E3" s="179"/>
      <c r="F3" s="179"/>
      <c r="G3" s="179"/>
      <c r="H3" s="179"/>
      <c r="I3" s="179"/>
    </row>
    <row r="4" spans="1:11" x14ac:dyDescent="0.2">
      <c r="A4" s="106"/>
      <c r="B4" s="106"/>
      <c r="C4" s="106"/>
      <c r="D4" s="106"/>
      <c r="E4" s="106"/>
      <c r="F4" s="106"/>
      <c r="G4" s="106"/>
      <c r="H4" s="106"/>
      <c r="I4" s="106"/>
    </row>
    <row r="5" spans="1:11" ht="15" customHeight="1" x14ac:dyDescent="0.2">
      <c r="A5" s="107" t="s">
        <v>1</v>
      </c>
      <c r="B5" s="107" t="s">
        <v>2</v>
      </c>
      <c r="C5" s="107"/>
      <c r="D5" s="107"/>
      <c r="E5" s="107"/>
      <c r="F5" s="108">
        <v>100</v>
      </c>
      <c r="G5" s="107" t="s">
        <v>3</v>
      </c>
      <c r="H5" s="11">
        <v>15</v>
      </c>
      <c r="I5" s="107" t="s">
        <v>4</v>
      </c>
      <c r="K5" s="109" t="str">
        <f ca="1">IF(H5="","Bitte ausfüllen!",IF(H61="","Der voreingetragene produktive Stundenlohn ist eine Mindestanforderung. Inhalt der gelben Zellen kann angepasst werden.",""))</f>
        <v>Der voreingetragene produktive Stundenlohn ist eine Mindestanforderung. Inhalt der gelben Zellen kann angepasst werden.</v>
      </c>
    </row>
    <row r="6" spans="1:11" x14ac:dyDescent="0.2">
      <c r="A6" s="106"/>
      <c r="B6" s="106"/>
      <c r="C6" s="106"/>
      <c r="D6" s="106"/>
      <c r="E6" s="106"/>
      <c r="F6" s="110"/>
      <c r="G6" s="106"/>
      <c r="H6" s="110"/>
      <c r="I6" s="106"/>
    </row>
    <row r="7" spans="1:11" x14ac:dyDescent="0.2">
      <c r="A7" s="107" t="s">
        <v>5</v>
      </c>
      <c r="B7" s="107" t="s">
        <v>6</v>
      </c>
      <c r="C7" s="107"/>
      <c r="D7" s="107"/>
      <c r="E7" s="107"/>
      <c r="F7" s="111"/>
      <c r="G7" s="107"/>
      <c r="H7" s="111"/>
      <c r="I7" s="107"/>
    </row>
    <row r="8" spans="1:11" ht="14.25" x14ac:dyDescent="0.2">
      <c r="A8" s="106" t="s">
        <v>7</v>
      </c>
      <c r="B8" s="106" t="s">
        <v>8</v>
      </c>
      <c r="C8" s="106"/>
      <c r="D8" s="106"/>
      <c r="E8" s="106"/>
      <c r="F8" s="111"/>
      <c r="G8" s="111"/>
      <c r="H8" s="111"/>
      <c r="I8" s="111"/>
      <c r="K8" s="112"/>
    </row>
    <row r="9" spans="1:11" x14ac:dyDescent="0.2">
      <c r="A9" s="106" t="s">
        <v>9</v>
      </c>
      <c r="B9" s="106"/>
      <c r="C9" s="106" t="s">
        <v>10</v>
      </c>
      <c r="D9" s="106"/>
      <c r="E9" s="106"/>
      <c r="F9" s="12"/>
      <c r="G9" s="106" t="s">
        <v>3</v>
      </c>
      <c r="H9" s="113" t="str">
        <f>IF(F9="","",ROUND(F9/100*$H$5,2))</f>
        <v/>
      </c>
      <c r="I9" s="106" t="s">
        <v>4</v>
      </c>
      <c r="K9" s="109" t="str">
        <f>IF(F9="","Bitte ausfüllen!","")</f>
        <v>Bitte ausfüllen!</v>
      </c>
    </row>
    <row r="10" spans="1:11" x14ac:dyDescent="0.2">
      <c r="A10" s="106" t="s">
        <v>11</v>
      </c>
      <c r="B10" s="106"/>
      <c r="C10" s="106" t="s">
        <v>12</v>
      </c>
      <c r="D10" s="106"/>
      <c r="E10" s="106"/>
      <c r="F10" s="12"/>
      <c r="G10" s="106" t="s">
        <v>3</v>
      </c>
      <c r="H10" s="113" t="str">
        <f>IF(F10="","",ROUND(F10/100*$H$5,2))</f>
        <v/>
      </c>
      <c r="I10" s="106" t="s">
        <v>4</v>
      </c>
      <c r="K10" s="109" t="str">
        <f>IF(F10="","Bitte ausfüllen!","")</f>
        <v>Bitte ausfüllen!</v>
      </c>
    </row>
    <row r="11" spans="1:11" x14ac:dyDescent="0.2">
      <c r="A11" s="106" t="s">
        <v>13</v>
      </c>
      <c r="B11" s="106"/>
      <c r="C11" s="106" t="s">
        <v>14</v>
      </c>
      <c r="D11" s="106"/>
      <c r="E11" s="106"/>
      <c r="F11" s="12"/>
      <c r="G11" s="106" t="s">
        <v>3</v>
      </c>
      <c r="H11" s="113" t="str">
        <f>IF(F11="","",ROUND(F11/100*$H$5,2))</f>
        <v/>
      </c>
      <c r="I11" s="106" t="s">
        <v>4</v>
      </c>
      <c r="K11" s="109" t="str">
        <f>IF(F11="","Bitte ausfüllen!","")</f>
        <v>Bitte ausfüllen!</v>
      </c>
    </row>
    <row r="12" spans="1:11" x14ac:dyDescent="0.2">
      <c r="A12" s="106" t="s">
        <v>15</v>
      </c>
      <c r="B12" s="106"/>
      <c r="C12" s="106" t="s">
        <v>16</v>
      </c>
      <c r="D12" s="106"/>
      <c r="E12" s="106"/>
      <c r="F12" s="12"/>
      <c r="G12" s="106" t="s">
        <v>3</v>
      </c>
      <c r="H12" s="113" t="str">
        <f>IF(F12="","",ROUND(F12/100*$H$5,2))</f>
        <v/>
      </c>
      <c r="I12" s="106" t="s">
        <v>4</v>
      </c>
      <c r="K12" s="109" t="str">
        <f>IF(F12="","Bitte ausfüllen!","")</f>
        <v>Bitte ausfüllen!</v>
      </c>
    </row>
    <row r="13" spans="1:11" x14ac:dyDescent="0.2">
      <c r="A13" s="106" t="s">
        <v>17</v>
      </c>
      <c r="B13" s="106"/>
      <c r="C13" s="106" t="s">
        <v>18</v>
      </c>
      <c r="D13" s="106"/>
      <c r="E13" s="106"/>
      <c r="F13" s="12"/>
      <c r="G13" s="106" t="s">
        <v>3</v>
      </c>
      <c r="H13" s="113" t="str">
        <f>IF(F13="","",ROUND(F13/100*$H$5,2))</f>
        <v/>
      </c>
      <c r="I13" s="106" t="s">
        <v>4</v>
      </c>
      <c r="K13" s="109" t="str">
        <f>IF(F13="","Bitte ausfüllen!","")</f>
        <v>Bitte ausfüllen!</v>
      </c>
    </row>
    <row r="14" spans="1:11" x14ac:dyDescent="0.2">
      <c r="A14" s="107"/>
      <c r="B14" s="107" t="s">
        <v>19</v>
      </c>
      <c r="C14" s="107"/>
      <c r="D14" s="107"/>
      <c r="E14" s="107"/>
      <c r="F14" s="114">
        <f>IF(SUM(F9:F13)=0,0,SUM(F9:F13))</f>
        <v>0</v>
      </c>
      <c r="G14" s="107" t="s">
        <v>3</v>
      </c>
      <c r="H14" s="115" t="str">
        <f>IF(COUNTIF(F9:F13,"")&gt;0,"",SUM(H8:H13))</f>
        <v/>
      </c>
      <c r="I14" s="107" t="s">
        <v>4</v>
      </c>
      <c r="K14" s="109" t="str">
        <f>IF(H14="","Angaben offen!","")</f>
        <v>Angaben offen!</v>
      </c>
    </row>
    <row r="15" spans="1:11" x14ac:dyDescent="0.2">
      <c r="A15" s="106"/>
      <c r="B15" s="106"/>
      <c r="C15" s="106"/>
      <c r="D15" s="106"/>
      <c r="E15" s="106"/>
      <c r="F15" s="110"/>
      <c r="G15" s="106"/>
      <c r="H15" s="110"/>
      <c r="I15" s="106"/>
    </row>
    <row r="16" spans="1:11" x14ac:dyDescent="0.2">
      <c r="A16" s="107" t="s">
        <v>20</v>
      </c>
      <c r="B16" s="107" t="s">
        <v>21</v>
      </c>
      <c r="C16" s="107"/>
      <c r="D16" s="107"/>
      <c r="E16" s="107"/>
      <c r="F16" s="111"/>
      <c r="G16" s="107"/>
      <c r="H16" s="111"/>
      <c r="I16" s="107"/>
    </row>
    <row r="17" spans="1:11" ht="11.25" customHeight="1" x14ac:dyDescent="0.2">
      <c r="A17" s="106" t="s">
        <v>22</v>
      </c>
      <c r="B17" s="106" t="s">
        <v>120</v>
      </c>
      <c r="C17" s="106"/>
      <c r="D17" s="12">
        <f>D73+D77</f>
        <v>8.75</v>
      </c>
      <c r="E17" s="106" t="s">
        <v>3</v>
      </c>
      <c r="F17" s="110"/>
      <c r="G17" s="106"/>
      <c r="H17" s="110"/>
      <c r="I17" s="106"/>
      <c r="K17" s="109" t="str">
        <f ca="1">IF(D17&lt;(D73+D77),"Wert prüfen!",IF(H61="","Inhalt der gelben Zellen kann angepasst werden.",""))</f>
        <v>Inhalt der gelben Zellen kann angepasst werden.</v>
      </c>
    </row>
    <row r="18" spans="1:11" x14ac:dyDescent="0.2">
      <c r="A18" s="106"/>
      <c r="B18" s="106" t="s">
        <v>23</v>
      </c>
      <c r="C18" s="106"/>
      <c r="D18" s="116">
        <f>(D17/100)*$F$14</f>
        <v>0</v>
      </c>
      <c r="E18" s="106" t="s">
        <v>3</v>
      </c>
      <c r="F18" s="117">
        <f>IF(D18="","",D17+D18)</f>
        <v>8.75</v>
      </c>
      <c r="G18" s="106" t="s">
        <v>3</v>
      </c>
      <c r="H18" s="113">
        <f>IF(D18="","",ROUND(F18/100*$H$5,2))</f>
        <v>1.31</v>
      </c>
      <c r="I18" s="106" t="s">
        <v>4</v>
      </c>
      <c r="K18" s="109"/>
    </row>
    <row r="19" spans="1:11" ht="11.25" x14ac:dyDescent="0.2">
      <c r="A19" s="106" t="s">
        <v>24</v>
      </c>
      <c r="B19" s="106" t="s">
        <v>121</v>
      </c>
      <c r="C19" s="106"/>
      <c r="D19" s="12">
        <f>D74</f>
        <v>9.3000000000000007</v>
      </c>
      <c r="E19" s="106" t="s">
        <v>3</v>
      </c>
      <c r="F19" s="118"/>
      <c r="G19" s="106"/>
      <c r="H19" s="110"/>
      <c r="I19" s="106"/>
      <c r="K19" s="109" t="str">
        <f ca="1">IF(D19&lt;&gt;D74,"Wert prüfen!",IF(H61="","Inhalt der gelben Zellen kann angepasst werden.",""))</f>
        <v>Inhalt der gelben Zellen kann angepasst werden.</v>
      </c>
    </row>
    <row r="20" spans="1:11" ht="11.25" customHeight="1" x14ac:dyDescent="0.2">
      <c r="A20" s="106"/>
      <c r="B20" s="106" t="s">
        <v>25</v>
      </c>
      <c r="C20" s="106"/>
      <c r="D20" s="116">
        <f>(D19/100)*$F$14</f>
        <v>0</v>
      </c>
      <c r="E20" s="106" t="s">
        <v>3</v>
      </c>
      <c r="F20" s="117">
        <f>IF(D20="","",D19+D20)</f>
        <v>9.3000000000000007</v>
      </c>
      <c r="G20" s="106" t="s">
        <v>3</v>
      </c>
      <c r="H20" s="113">
        <f>IF(D20="","",ROUND(F20/100*$H$5,2))</f>
        <v>1.4</v>
      </c>
      <c r="I20" s="106" t="s">
        <v>4</v>
      </c>
      <c r="K20" s="109"/>
    </row>
    <row r="21" spans="1:11" ht="11.25" x14ac:dyDescent="0.2">
      <c r="A21" s="106" t="s">
        <v>26</v>
      </c>
      <c r="B21" s="106" t="s">
        <v>122</v>
      </c>
      <c r="C21" s="106"/>
      <c r="D21" s="12">
        <f>D75</f>
        <v>1.3</v>
      </c>
      <c r="E21" s="106" t="s">
        <v>3</v>
      </c>
      <c r="F21" s="118"/>
      <c r="G21" s="106"/>
      <c r="H21" s="110"/>
      <c r="I21" s="106"/>
      <c r="K21" s="109" t="str">
        <f ca="1">IF(D21&lt;&gt;D75,"Wert prüfen!",IF(H61="","Inhalt der gelben Zellen kann angepasst werden.",""))</f>
        <v>Inhalt der gelben Zellen kann angepasst werden.</v>
      </c>
    </row>
    <row r="22" spans="1:11" x14ac:dyDescent="0.2">
      <c r="A22" s="106"/>
      <c r="B22" s="106" t="s">
        <v>27</v>
      </c>
      <c r="C22" s="106"/>
      <c r="D22" s="116">
        <f>(D21/100)*$F$14</f>
        <v>0</v>
      </c>
      <c r="E22" s="106" t="s">
        <v>3</v>
      </c>
      <c r="F22" s="117">
        <f>IF(D22="","",D21+D22)</f>
        <v>1.3</v>
      </c>
      <c r="G22" s="106" t="s">
        <v>3</v>
      </c>
      <c r="H22" s="113">
        <f>IF(D22="","",ROUND(F22/100*$H$5,2))</f>
        <v>0.2</v>
      </c>
      <c r="I22" s="106" t="s">
        <v>4</v>
      </c>
      <c r="K22" s="109"/>
    </row>
    <row r="23" spans="1:11" ht="11.25" x14ac:dyDescent="0.2">
      <c r="A23" s="106" t="s">
        <v>28</v>
      </c>
      <c r="B23" s="106" t="s">
        <v>123</v>
      </c>
      <c r="C23" s="106"/>
      <c r="D23" s="12">
        <f>D76</f>
        <v>1.8</v>
      </c>
      <c r="E23" s="106" t="s">
        <v>3</v>
      </c>
      <c r="F23" s="118"/>
      <c r="G23" s="106"/>
      <c r="H23" s="110"/>
      <c r="I23" s="106"/>
      <c r="K23" s="109" t="str">
        <f ca="1">IF(D23&lt;&gt;D76,"Wert prüfen!",IF(H61="","Inhalt der gelben Zellen kann angepasst werden.",""))</f>
        <v>Inhalt der gelben Zellen kann angepasst werden.</v>
      </c>
    </row>
    <row r="24" spans="1:11" x14ac:dyDescent="0.2">
      <c r="A24" s="106"/>
      <c r="B24" s="106" t="s">
        <v>29</v>
      </c>
      <c r="C24" s="106"/>
      <c r="D24" s="116">
        <f>(D23/100)*$F$14</f>
        <v>0</v>
      </c>
      <c r="E24" s="106" t="s">
        <v>3</v>
      </c>
      <c r="F24" s="117">
        <f>IF(D24="","",D23+D24)</f>
        <v>1.8</v>
      </c>
      <c r="G24" s="106" t="s">
        <v>3</v>
      </c>
      <c r="H24" s="113">
        <f>IF(D24="","",ROUND(F24/100*$H$5,2))</f>
        <v>0.27</v>
      </c>
      <c r="I24" s="106" t="s">
        <v>4</v>
      </c>
      <c r="K24" s="109"/>
    </row>
    <row r="25" spans="1:11" ht="11.25" x14ac:dyDescent="0.2">
      <c r="A25" s="106" t="s">
        <v>30</v>
      </c>
      <c r="B25" s="106" t="s">
        <v>124</v>
      </c>
      <c r="C25" s="106"/>
      <c r="D25" s="12"/>
      <c r="E25" s="106" t="s">
        <v>3</v>
      </c>
      <c r="F25" s="118"/>
      <c r="G25" s="106"/>
      <c r="H25" s="110"/>
      <c r="I25" s="106"/>
      <c r="K25" s="109" t="str">
        <f>IF(D25="","Bitte ausfüllen!","")</f>
        <v>Bitte ausfüllen!</v>
      </c>
    </row>
    <row r="26" spans="1:11" x14ac:dyDescent="0.2">
      <c r="A26" s="106"/>
      <c r="B26" s="106" t="s">
        <v>31</v>
      </c>
      <c r="C26" s="106"/>
      <c r="D26" s="116">
        <f>(D25/100)*$F$14</f>
        <v>0</v>
      </c>
      <c r="E26" s="106" t="s">
        <v>3</v>
      </c>
      <c r="F26" s="117">
        <f>IF(D26="","",D25+D26)</f>
        <v>0</v>
      </c>
      <c r="G26" s="106" t="s">
        <v>3</v>
      </c>
      <c r="H26" s="113">
        <f>IF(D26="","",ROUND(F26/100*$H$5,2))</f>
        <v>0</v>
      </c>
      <c r="I26" s="106" t="s">
        <v>4</v>
      </c>
      <c r="K26" s="109"/>
    </row>
    <row r="27" spans="1:11" ht="11.25" x14ac:dyDescent="0.2">
      <c r="A27" s="106" t="s">
        <v>32</v>
      </c>
      <c r="B27" s="106" t="s">
        <v>125</v>
      </c>
      <c r="C27" s="106"/>
      <c r="D27" s="106"/>
      <c r="E27" s="106"/>
      <c r="F27" s="12"/>
      <c r="G27" s="106" t="s">
        <v>3</v>
      </c>
      <c r="H27" s="113" t="str">
        <f>IF(F27="","",ROUND(F27/100*$H$5,2))</f>
        <v/>
      </c>
      <c r="I27" s="106" t="s">
        <v>4</v>
      </c>
      <c r="K27" s="109" t="str">
        <f>IF(F27="","Bitte ausfüllen!","")</f>
        <v>Bitte ausfüllen!</v>
      </c>
    </row>
    <row r="28" spans="1:11" ht="11.25" x14ac:dyDescent="0.2">
      <c r="A28" s="106" t="s">
        <v>33</v>
      </c>
      <c r="B28" s="106" t="s">
        <v>126</v>
      </c>
      <c r="C28" s="106"/>
      <c r="D28" s="106"/>
      <c r="E28" s="106"/>
      <c r="F28" s="12">
        <f>D79</f>
        <v>0.15</v>
      </c>
      <c r="G28" s="106" t="s">
        <v>3</v>
      </c>
      <c r="H28" s="113">
        <f>IF(F28="","",ROUND(F28/100*$H$5,2))</f>
        <v>0.02</v>
      </c>
      <c r="I28" s="106" t="s">
        <v>4</v>
      </c>
      <c r="K28" s="109" t="str">
        <f ca="1">IF(F28&lt;&gt;D79,"Wert prüfen!",IF(H61="","Inhalt der gelben Zellen kann angepasst werden.",""))</f>
        <v>Inhalt der gelben Zellen kann angepasst werden.</v>
      </c>
    </row>
    <row r="29" spans="1:11" ht="23.45" customHeight="1" x14ac:dyDescent="0.2">
      <c r="A29" s="107"/>
      <c r="B29" s="181" t="s">
        <v>34</v>
      </c>
      <c r="C29" s="181"/>
      <c r="D29" s="107"/>
      <c r="E29" s="107"/>
      <c r="F29" s="114">
        <f>IF(SUM(F17:F28)=0,0,SUM(F17:F28)+F14)</f>
        <v>21.3</v>
      </c>
      <c r="G29" s="107" t="s">
        <v>3</v>
      </c>
      <c r="H29" s="115" t="str">
        <f>IF(OR(COUNTIF(D17:D26,"")&gt;0,COUNTIF(F27:F28,"")&gt;0),"",SUM(H17:H28)+H14)</f>
        <v/>
      </c>
      <c r="I29" s="107" t="s">
        <v>4</v>
      </c>
      <c r="K29" s="109" t="str">
        <f>IF(H29="","Angaben offen!","")</f>
        <v>Angaben offen!</v>
      </c>
    </row>
    <row r="30" spans="1:11" ht="5.45" customHeight="1" x14ac:dyDescent="0.2">
      <c r="A30" s="106"/>
      <c r="B30" s="106"/>
      <c r="C30" s="106"/>
      <c r="D30" s="106"/>
      <c r="E30" s="106"/>
      <c r="F30" s="110"/>
      <c r="G30" s="106"/>
      <c r="H30" s="110"/>
      <c r="I30" s="106"/>
    </row>
    <row r="31" spans="1:11" x14ac:dyDescent="0.2">
      <c r="A31" s="106"/>
      <c r="B31" s="107" t="s">
        <v>35</v>
      </c>
      <c r="C31" s="106"/>
      <c r="D31" s="106"/>
      <c r="E31" s="106"/>
      <c r="F31" s="110"/>
      <c r="G31" s="106"/>
      <c r="H31" s="110"/>
      <c r="I31" s="106"/>
    </row>
    <row r="32" spans="1:11" x14ac:dyDescent="0.2">
      <c r="A32" s="106" t="s">
        <v>36</v>
      </c>
      <c r="B32" s="106" t="s">
        <v>37</v>
      </c>
      <c r="C32" s="106"/>
      <c r="D32" s="106"/>
      <c r="E32" s="106"/>
      <c r="F32" s="12"/>
      <c r="G32" s="106" t="s">
        <v>3</v>
      </c>
      <c r="H32" s="113" t="str">
        <f>IF(F32="","",ROUND(F32/100*$H$5,2))</f>
        <v/>
      </c>
      <c r="I32" s="106" t="s">
        <v>4</v>
      </c>
      <c r="K32" s="109" t="str">
        <f>IF(F32="","Bitte ausfüllen!","")</f>
        <v>Bitte ausfüllen!</v>
      </c>
    </row>
    <row r="33" spans="1:11" x14ac:dyDescent="0.2">
      <c r="A33" s="106" t="s">
        <v>38</v>
      </c>
      <c r="B33" s="106" t="s">
        <v>39</v>
      </c>
      <c r="C33" s="106"/>
      <c r="D33" s="106"/>
      <c r="E33" s="106"/>
      <c r="F33" s="12"/>
      <c r="G33" s="106" t="s">
        <v>3</v>
      </c>
      <c r="H33" s="113" t="str">
        <f>IF(F33="","",ROUND(F33/100*$H$5,2))</f>
        <v/>
      </c>
      <c r="I33" s="106" t="s">
        <v>4</v>
      </c>
      <c r="K33" s="109" t="str">
        <f>IF(F33="","Bitte ausfüllen!","")</f>
        <v>Bitte ausfüllen!</v>
      </c>
    </row>
    <row r="34" spans="1:11" ht="22.15" customHeight="1" x14ac:dyDescent="0.2">
      <c r="A34" s="107"/>
      <c r="B34" s="181" t="s">
        <v>40</v>
      </c>
      <c r="C34" s="181"/>
      <c r="D34" s="107"/>
      <c r="E34" s="107"/>
      <c r="F34" s="114">
        <f>IF(SUM(F32:F33)=0,0,SUM(F32:F33)+F29)</f>
        <v>0</v>
      </c>
      <c r="G34" s="107" t="s">
        <v>3</v>
      </c>
      <c r="H34" s="115" t="str">
        <f>IF(COUNTIF(H32:H33,"")&gt;0,"",SUM(H32:H33)+H29)</f>
        <v/>
      </c>
      <c r="I34" s="107" t="s">
        <v>4</v>
      </c>
      <c r="K34" s="109" t="str">
        <f>IF(H34="","Angaben offen!","")</f>
        <v>Angaben offen!</v>
      </c>
    </row>
    <row r="35" spans="1:11" ht="5.45" customHeight="1" x14ac:dyDescent="0.2">
      <c r="A35" s="106"/>
      <c r="B35" s="106"/>
      <c r="C35" s="106"/>
      <c r="D35" s="106"/>
      <c r="E35" s="106"/>
      <c r="F35" s="110"/>
      <c r="G35" s="106"/>
      <c r="H35" s="110"/>
      <c r="I35" s="106"/>
    </row>
    <row r="36" spans="1:11" x14ac:dyDescent="0.2">
      <c r="A36" s="107" t="s">
        <v>41</v>
      </c>
      <c r="B36" s="107" t="s">
        <v>42</v>
      </c>
      <c r="C36" s="107"/>
      <c r="D36" s="107"/>
      <c r="E36" s="107"/>
      <c r="F36" s="111"/>
      <c r="G36" s="107"/>
      <c r="H36" s="111"/>
      <c r="I36" s="107"/>
    </row>
    <row r="37" spans="1:11" x14ac:dyDescent="0.2">
      <c r="A37" s="106" t="s">
        <v>43</v>
      </c>
      <c r="B37" s="106" t="s">
        <v>44</v>
      </c>
      <c r="C37" s="106"/>
      <c r="D37" s="106"/>
      <c r="E37" s="106"/>
      <c r="F37" s="110"/>
      <c r="G37" s="106"/>
      <c r="H37" s="110"/>
      <c r="I37" s="106"/>
    </row>
    <row r="38" spans="1:11" x14ac:dyDescent="0.2">
      <c r="A38" s="106"/>
      <c r="B38" s="106" t="s">
        <v>45</v>
      </c>
      <c r="C38" s="106"/>
      <c r="D38" s="106"/>
      <c r="E38" s="106"/>
      <c r="F38" s="12"/>
      <c r="G38" s="106" t="s">
        <v>3</v>
      </c>
      <c r="H38" s="113" t="str">
        <f>IF(F38="","",ROUND(F38/100*$H$5,2))</f>
        <v/>
      </c>
      <c r="I38" s="106" t="s">
        <v>4</v>
      </c>
      <c r="K38" s="109" t="str">
        <f>IF(F38="","Bitte ausfüllen!","")</f>
        <v>Bitte ausfüllen!</v>
      </c>
    </row>
    <row r="39" spans="1:11" x14ac:dyDescent="0.2">
      <c r="A39" s="106" t="s">
        <v>46</v>
      </c>
      <c r="B39" s="106" t="s">
        <v>47</v>
      </c>
      <c r="C39" s="106"/>
      <c r="D39" s="106"/>
      <c r="E39" s="106"/>
      <c r="F39" s="12"/>
      <c r="G39" s="106" t="s">
        <v>3</v>
      </c>
      <c r="H39" s="113" t="str">
        <f>IF(F39="","",ROUND(F39/100*$H$5,2))</f>
        <v/>
      </c>
      <c r="I39" s="106" t="s">
        <v>4</v>
      </c>
      <c r="K39" s="109" t="str">
        <f>IF(F39="","Bitte ausfüllen!","")</f>
        <v>Bitte ausfüllen!</v>
      </c>
    </row>
    <row r="40" spans="1:11" x14ac:dyDescent="0.2">
      <c r="A40" s="106" t="s">
        <v>48</v>
      </c>
      <c r="B40" s="106" t="s">
        <v>49</v>
      </c>
      <c r="C40" s="106"/>
      <c r="D40" s="106"/>
      <c r="E40" s="106"/>
      <c r="F40" s="12"/>
      <c r="G40" s="106" t="s">
        <v>3</v>
      </c>
      <c r="H40" s="113" t="str">
        <f>IF(F40="","",ROUND(F40/100*$H$5,2))</f>
        <v/>
      </c>
      <c r="I40" s="106" t="s">
        <v>4</v>
      </c>
      <c r="K40" s="109" t="str">
        <f>IF(F40="","Bitte ausfüllen!","")</f>
        <v>Bitte ausfüllen!</v>
      </c>
    </row>
    <row r="41" spans="1:11" x14ac:dyDescent="0.2">
      <c r="A41" s="106" t="s">
        <v>50</v>
      </c>
      <c r="B41" s="106" t="s">
        <v>51</v>
      </c>
      <c r="C41" s="106"/>
      <c r="D41" s="106"/>
      <c r="E41" s="106"/>
      <c r="F41" s="12"/>
      <c r="G41" s="106" t="s">
        <v>3</v>
      </c>
      <c r="H41" s="113" t="str">
        <f>IF(F41="","",ROUND(F41/100*$H$5,2))</f>
        <v/>
      </c>
      <c r="I41" s="106" t="s">
        <v>4</v>
      </c>
      <c r="K41" s="109" t="str">
        <f>IF(F41="","Bitte ausfüllen!","")</f>
        <v>Bitte ausfüllen!</v>
      </c>
    </row>
    <row r="42" spans="1:11" ht="23.45" customHeight="1" x14ac:dyDescent="0.2">
      <c r="A42" s="107"/>
      <c r="B42" s="181" t="s">
        <v>52</v>
      </c>
      <c r="C42" s="181"/>
      <c r="D42" s="107"/>
      <c r="E42" s="107"/>
      <c r="F42" s="114">
        <f>IF(SUM(F38:F41)=0,0,SUM(F38:F41))</f>
        <v>0</v>
      </c>
      <c r="G42" s="107" t="s">
        <v>3</v>
      </c>
      <c r="H42" s="115" t="str">
        <f>IF(COUNTIF(H38:H41,"")&gt;0,"",SUM(H38:H41))</f>
        <v/>
      </c>
      <c r="I42" s="107" t="s">
        <v>4</v>
      </c>
      <c r="K42" s="109" t="str">
        <f>IF(H42="","Angaben offen!","")</f>
        <v>Angaben offen!</v>
      </c>
    </row>
    <row r="43" spans="1:11" ht="5.45" customHeight="1" x14ac:dyDescent="0.2">
      <c r="A43" s="106"/>
      <c r="B43" s="106"/>
      <c r="C43" s="106"/>
      <c r="D43" s="106"/>
      <c r="E43" s="106"/>
      <c r="F43" s="110"/>
      <c r="G43" s="106"/>
      <c r="H43" s="110"/>
      <c r="I43" s="106"/>
    </row>
    <row r="44" spans="1:11" x14ac:dyDescent="0.2">
      <c r="A44" s="107" t="s">
        <v>53</v>
      </c>
      <c r="B44" s="107" t="s">
        <v>54</v>
      </c>
      <c r="C44" s="107"/>
      <c r="D44" s="107"/>
      <c r="E44" s="107"/>
      <c r="F44" s="107"/>
      <c r="G44" s="107"/>
      <c r="H44" s="107"/>
      <c r="I44" s="107"/>
    </row>
    <row r="45" spans="1:11" x14ac:dyDescent="0.2">
      <c r="A45" s="106" t="s">
        <v>55</v>
      </c>
      <c r="B45" s="106" t="s">
        <v>56</v>
      </c>
      <c r="C45" s="106"/>
      <c r="D45" s="106"/>
      <c r="E45" s="106"/>
      <c r="F45" s="106"/>
      <c r="G45" s="106"/>
      <c r="H45" s="106"/>
      <c r="I45" s="106"/>
    </row>
    <row r="46" spans="1:11" x14ac:dyDescent="0.2">
      <c r="A46" s="106" t="s">
        <v>57</v>
      </c>
      <c r="B46" s="106"/>
      <c r="C46" s="106" t="s">
        <v>58</v>
      </c>
      <c r="D46" s="106"/>
      <c r="E46" s="106"/>
      <c r="F46" s="12"/>
      <c r="G46" s="106" t="s">
        <v>3</v>
      </c>
      <c r="H46" s="113" t="str">
        <f>IF(F46="","",ROUND(F46/100*$H$5,2))</f>
        <v/>
      </c>
      <c r="I46" s="106" t="s">
        <v>4</v>
      </c>
      <c r="K46" s="109" t="str">
        <f>IF(F46="","Bitte ausfüllen!","")</f>
        <v>Bitte ausfüllen!</v>
      </c>
    </row>
    <row r="47" spans="1:11" x14ac:dyDescent="0.2">
      <c r="A47" s="106" t="s">
        <v>59</v>
      </c>
      <c r="B47" s="106"/>
      <c r="C47" s="106" t="s">
        <v>119</v>
      </c>
      <c r="D47" s="106"/>
      <c r="E47" s="106"/>
      <c r="F47" s="12"/>
      <c r="G47" s="106" t="s">
        <v>3</v>
      </c>
      <c r="H47" s="113" t="str">
        <f>IF(F47="","",ROUND(F47/100*$H$5,2))</f>
        <v/>
      </c>
      <c r="I47" s="106" t="s">
        <v>4</v>
      </c>
      <c r="K47" s="109" t="str">
        <f>IF(F47="","Bitte ausfüllen!","")</f>
        <v>Bitte ausfüllen!</v>
      </c>
    </row>
    <row r="48" spans="1:11" x14ac:dyDescent="0.2">
      <c r="A48" s="106" t="s">
        <v>60</v>
      </c>
      <c r="B48" s="106" t="s">
        <v>61</v>
      </c>
      <c r="C48" s="106"/>
      <c r="D48" s="106"/>
      <c r="E48" s="106"/>
      <c r="F48" s="12"/>
      <c r="G48" s="106" t="s">
        <v>3</v>
      </c>
      <c r="H48" s="113" t="str">
        <f>IF(F48="","",ROUND(F48/100*$H$5,2))</f>
        <v/>
      </c>
      <c r="I48" s="106" t="s">
        <v>4</v>
      </c>
      <c r="K48" s="109" t="str">
        <f>IF(F48="","Bitte ausfüllen!","")</f>
        <v>Bitte ausfüllen!</v>
      </c>
    </row>
    <row r="49" spans="1:11" x14ac:dyDescent="0.2">
      <c r="A49" s="106" t="s">
        <v>62</v>
      </c>
      <c r="B49" s="106" t="s">
        <v>63</v>
      </c>
      <c r="C49" s="106"/>
      <c r="D49" s="106"/>
      <c r="E49" s="106"/>
      <c r="F49" s="106"/>
      <c r="G49" s="106"/>
      <c r="H49" s="106"/>
      <c r="I49" s="106"/>
    </row>
    <row r="50" spans="1:11" x14ac:dyDescent="0.2">
      <c r="A50" s="106" t="s">
        <v>64</v>
      </c>
      <c r="B50" s="106"/>
      <c r="C50" s="106" t="s">
        <v>65</v>
      </c>
      <c r="D50" s="106"/>
      <c r="E50" s="106"/>
      <c r="F50" s="12"/>
      <c r="G50" s="106" t="s">
        <v>3</v>
      </c>
      <c r="H50" s="113" t="str">
        <f t="shared" ref="H50:H56" si="0">IF(F50="","",ROUND(F50/100*$H$5,2))</f>
        <v/>
      </c>
      <c r="I50" s="106" t="s">
        <v>4</v>
      </c>
      <c r="K50" s="109" t="str">
        <f t="shared" ref="K50:K56" si="1">IF(F50="","Bitte ausfüllen!","")</f>
        <v>Bitte ausfüllen!</v>
      </c>
    </row>
    <row r="51" spans="1:11" x14ac:dyDescent="0.2">
      <c r="A51" s="106" t="s">
        <v>66</v>
      </c>
      <c r="B51" s="106"/>
      <c r="C51" s="106" t="s">
        <v>67</v>
      </c>
      <c r="D51" s="106"/>
      <c r="E51" s="106"/>
      <c r="F51" s="12"/>
      <c r="G51" s="106" t="s">
        <v>3</v>
      </c>
      <c r="H51" s="113" t="str">
        <f t="shared" si="0"/>
        <v/>
      </c>
      <c r="I51" s="106" t="s">
        <v>4</v>
      </c>
      <c r="K51" s="109" t="str">
        <f t="shared" si="1"/>
        <v>Bitte ausfüllen!</v>
      </c>
    </row>
    <row r="52" spans="1:11" x14ac:dyDescent="0.2">
      <c r="A52" s="106" t="s">
        <v>68</v>
      </c>
      <c r="B52" s="106" t="s">
        <v>69</v>
      </c>
      <c r="C52" s="106"/>
      <c r="D52" s="106"/>
      <c r="E52" s="106"/>
      <c r="F52" s="12"/>
      <c r="G52" s="106" t="s">
        <v>3</v>
      </c>
      <c r="H52" s="113" t="str">
        <f t="shared" si="0"/>
        <v/>
      </c>
      <c r="I52" s="106" t="s">
        <v>4</v>
      </c>
      <c r="K52" s="109" t="str">
        <f t="shared" si="1"/>
        <v>Bitte ausfüllen!</v>
      </c>
    </row>
    <row r="53" spans="1:11" x14ac:dyDescent="0.2">
      <c r="A53" s="106" t="s">
        <v>70</v>
      </c>
      <c r="B53" s="106" t="s">
        <v>71</v>
      </c>
      <c r="C53" s="106"/>
      <c r="D53" s="106"/>
      <c r="E53" s="106"/>
      <c r="F53" s="12"/>
      <c r="G53" s="106" t="s">
        <v>3</v>
      </c>
      <c r="H53" s="113" t="str">
        <f t="shared" si="0"/>
        <v/>
      </c>
      <c r="I53" s="106" t="s">
        <v>4</v>
      </c>
      <c r="K53" s="109" t="str">
        <f t="shared" si="1"/>
        <v>Bitte ausfüllen!</v>
      </c>
    </row>
    <row r="54" spans="1:11" x14ac:dyDescent="0.2">
      <c r="A54" s="106" t="s">
        <v>72</v>
      </c>
      <c r="B54" s="106" t="s">
        <v>73</v>
      </c>
      <c r="C54" s="106"/>
      <c r="D54" s="106"/>
      <c r="E54" s="106"/>
      <c r="F54" s="12"/>
      <c r="G54" s="106" t="s">
        <v>3</v>
      </c>
      <c r="H54" s="113" t="str">
        <f t="shared" si="0"/>
        <v/>
      </c>
      <c r="I54" s="106" t="s">
        <v>4</v>
      </c>
      <c r="K54" s="109" t="str">
        <f t="shared" si="1"/>
        <v>Bitte ausfüllen!</v>
      </c>
    </row>
    <row r="55" spans="1:11" x14ac:dyDescent="0.2">
      <c r="A55" s="106" t="s">
        <v>74</v>
      </c>
      <c r="B55" s="106" t="s">
        <v>75</v>
      </c>
      <c r="C55" s="106"/>
      <c r="D55" s="106"/>
      <c r="E55" s="106"/>
      <c r="F55" s="12"/>
      <c r="G55" s="106" t="s">
        <v>3</v>
      </c>
      <c r="H55" s="113" t="str">
        <f t="shared" si="0"/>
        <v/>
      </c>
      <c r="I55" s="106" t="s">
        <v>4</v>
      </c>
      <c r="K55" s="109" t="str">
        <f t="shared" si="1"/>
        <v>Bitte ausfüllen!</v>
      </c>
    </row>
    <row r="56" spans="1:11" x14ac:dyDescent="0.2">
      <c r="A56" s="106" t="s">
        <v>76</v>
      </c>
      <c r="B56" s="106" t="s">
        <v>77</v>
      </c>
      <c r="C56" s="106"/>
      <c r="D56" s="106"/>
      <c r="E56" s="106"/>
      <c r="F56" s="12"/>
      <c r="G56" s="106" t="s">
        <v>3</v>
      </c>
      <c r="H56" s="113" t="str">
        <f t="shared" si="0"/>
        <v/>
      </c>
      <c r="I56" s="106" t="s">
        <v>4</v>
      </c>
      <c r="K56" s="109" t="str">
        <f t="shared" si="1"/>
        <v>Bitte ausfüllen!</v>
      </c>
    </row>
    <row r="57" spans="1:11" ht="23.45" customHeight="1" x14ac:dyDescent="0.2">
      <c r="A57" s="107"/>
      <c r="B57" s="181" t="s">
        <v>78</v>
      </c>
      <c r="C57" s="181"/>
      <c r="D57" s="107"/>
      <c r="E57" s="107"/>
      <c r="F57" s="114">
        <f>IF(SUM(F45:F56)=0,0,SUM(F45:F56))</f>
        <v>0</v>
      </c>
      <c r="G57" s="107" t="s">
        <v>3</v>
      </c>
      <c r="H57" s="115" t="str">
        <f>IF(COUNTIF(H46:H56,"")&gt;1,"",SUM(H46:H56))</f>
        <v/>
      </c>
      <c r="I57" s="107" t="s">
        <v>4</v>
      </c>
      <c r="K57" s="109" t="str">
        <f>IF(H57="","Angaben offen!","")</f>
        <v>Angaben offen!</v>
      </c>
    </row>
    <row r="58" spans="1:11" ht="6.6" customHeight="1" x14ac:dyDescent="0.2">
      <c r="A58" s="106"/>
      <c r="B58" s="106"/>
      <c r="C58" s="106"/>
      <c r="D58" s="106"/>
      <c r="E58" s="106"/>
      <c r="F58" s="110"/>
      <c r="G58" s="106"/>
      <c r="H58" s="110"/>
      <c r="I58" s="106"/>
    </row>
    <row r="59" spans="1:11" x14ac:dyDescent="0.2">
      <c r="A59" s="107" t="s">
        <v>79</v>
      </c>
      <c r="B59" s="180" t="s">
        <v>80</v>
      </c>
      <c r="C59" s="180"/>
      <c r="D59" s="107"/>
      <c r="E59" s="107"/>
      <c r="F59" s="119">
        <f>IF(AND(F34=""),0,F34+F42+F57+F5)</f>
        <v>100</v>
      </c>
      <c r="G59" s="107" t="s">
        <v>3</v>
      </c>
      <c r="H59" s="111" t="str">
        <f>IF(H57="","",H34+H42+H57+H5)</f>
        <v/>
      </c>
      <c r="I59" s="107" t="s">
        <v>4</v>
      </c>
    </row>
    <row r="60" spans="1:11" x14ac:dyDescent="0.2">
      <c r="A60" s="107" t="s">
        <v>81</v>
      </c>
      <c r="B60" s="107" t="s">
        <v>82</v>
      </c>
      <c r="C60" s="107"/>
      <c r="D60" s="107"/>
      <c r="E60" s="107"/>
      <c r="F60" s="12"/>
      <c r="G60" s="107" t="s">
        <v>3</v>
      </c>
      <c r="H60" s="115" t="str">
        <f>IF(F60="","",ROUND(F60/100*H59,2))</f>
        <v/>
      </c>
      <c r="I60" s="107" t="s">
        <v>4</v>
      </c>
      <c r="K60" s="109" t="str">
        <f>IF(F60="","Bitte ausfüllen!","")</f>
        <v>Bitte ausfüllen!</v>
      </c>
    </row>
    <row r="61" spans="1:11" x14ac:dyDescent="0.2">
      <c r="A61" s="107"/>
      <c r="B61" s="107" t="s">
        <v>83</v>
      </c>
      <c r="C61" s="107"/>
      <c r="D61" s="107"/>
      <c r="E61" s="107"/>
      <c r="F61" s="114">
        <f ca="1">IF(H61="",0,H61/H5*100)</f>
        <v>0</v>
      </c>
      <c r="G61" s="107" t="s">
        <v>3</v>
      </c>
      <c r="H61" s="115" t="str">
        <f ca="1">IF(SUM(COUNTIF(INDIRECT({"H5","F9:F13","D17:D26","F27:F28","F32:F33","F38:F41","F46:F48","F50:F56","F60","H65:H68"}),""))&gt;0,"",H59+H60)</f>
        <v/>
      </c>
      <c r="I61" s="107" t="s">
        <v>4</v>
      </c>
      <c r="K61" s="109" t="str">
        <f ca="1">IF(SUM(COUNTIF(INDIRECT({"H5","F9:F13","D17:D26","F27:F28","F32:F33","F38:F41","F46:F48","F50:F56","F60","H65:H68"}),""))&gt;0,SUM(COUNTIF(INDIRECT({"H5","F9:F13","D17:D26","F27:F28","F32:F33","F38:F41","F46:F48","F50:F56","F60","H65:H68"}),""))&amp;" Zelle(n) ohne Wert!","")</f>
        <v>28 Zelle(n) ohne Wert!</v>
      </c>
    </row>
    <row r="62" spans="1:11" x14ac:dyDescent="0.2">
      <c r="A62" s="106"/>
      <c r="B62" s="106" t="s">
        <v>84</v>
      </c>
      <c r="C62" s="106"/>
      <c r="D62" s="106"/>
      <c r="E62" s="106"/>
      <c r="F62" s="114">
        <f ca="1">IF(F61=0,0,F61-F5)</f>
        <v>0</v>
      </c>
      <c r="G62" s="106" t="s">
        <v>3</v>
      </c>
      <c r="H62" s="106"/>
      <c r="I62" s="106"/>
      <c r="K62" s="109" t="str">
        <f ca="1">IF(F62&lt;70,"Bitte prüfen gemäß Aufforderung!","")</f>
        <v>Bitte prüfen gemäß Aufforderung!</v>
      </c>
    </row>
    <row r="63" spans="1:11" ht="5.45" customHeight="1" x14ac:dyDescent="0.2">
      <c r="A63" s="106"/>
      <c r="B63" s="107"/>
      <c r="C63" s="106"/>
      <c r="D63" s="106"/>
      <c r="E63" s="106"/>
      <c r="F63" s="119"/>
      <c r="G63" s="106"/>
      <c r="H63" s="111"/>
    </row>
    <row r="64" spans="1:11" x14ac:dyDescent="0.2">
      <c r="B64" s="107" t="s">
        <v>85</v>
      </c>
      <c r="D64" s="107"/>
      <c r="E64" s="107"/>
      <c r="G64" s="107"/>
      <c r="H64" s="111" t="s">
        <v>86</v>
      </c>
      <c r="I64" s="107"/>
    </row>
    <row r="65" spans="1:15" x14ac:dyDescent="0.2">
      <c r="B65" s="106" t="s">
        <v>87</v>
      </c>
      <c r="D65" s="106"/>
      <c r="E65" s="106"/>
      <c r="G65" s="120"/>
      <c r="H65" s="13"/>
      <c r="I65" s="120"/>
      <c r="K65" s="109" t="str">
        <f>IF(H65="","Bitte ausfüllen!","")</f>
        <v>Bitte ausfüllen!</v>
      </c>
    </row>
    <row r="66" spans="1:15" x14ac:dyDescent="0.2">
      <c r="B66" s="106" t="s">
        <v>88</v>
      </c>
      <c r="D66" s="106"/>
      <c r="E66" s="106"/>
      <c r="G66" s="120"/>
      <c r="H66" s="14"/>
      <c r="I66" s="120"/>
      <c r="K66" s="109" t="str">
        <f>IF(H66="","Bitte ausfüllen!","")</f>
        <v>Bitte ausfüllen!</v>
      </c>
    </row>
    <row r="67" spans="1:15" x14ac:dyDescent="0.2">
      <c r="B67" s="106" t="s">
        <v>89</v>
      </c>
      <c r="D67" s="106"/>
      <c r="E67" s="106"/>
      <c r="G67" s="120"/>
      <c r="H67" s="15"/>
      <c r="I67" s="120"/>
      <c r="K67" s="109" t="str">
        <f>IF(H67="","Bitte ausfüllen!","")</f>
        <v>Bitte ausfüllen!</v>
      </c>
    </row>
    <row r="68" spans="1:15" x14ac:dyDescent="0.2">
      <c r="B68" s="106" t="s">
        <v>90</v>
      </c>
      <c r="D68" s="106"/>
      <c r="E68" s="106"/>
      <c r="G68" s="120"/>
      <c r="H68" s="14"/>
      <c r="I68" s="120"/>
      <c r="K68" s="109" t="str">
        <f>IF(H68="","Bitte ausfüllen!","")</f>
        <v>Bitte ausfüllen!</v>
      </c>
    </row>
    <row r="69" spans="1:15" ht="5.45" customHeight="1" x14ac:dyDescent="0.2"/>
    <row r="70" spans="1:15" ht="5.45" customHeight="1" x14ac:dyDescent="0.2">
      <c r="C70" s="75"/>
      <c r="D70" s="5"/>
    </row>
    <row r="71" spans="1:15" ht="15.95" customHeight="1" x14ac:dyDescent="0.2">
      <c r="A71" s="171" t="s">
        <v>219</v>
      </c>
      <c r="B71" s="171"/>
      <c r="C71" s="171"/>
      <c r="D71" s="171" t="s">
        <v>230</v>
      </c>
      <c r="F71" s="173" t="s">
        <v>132</v>
      </c>
      <c r="G71" s="174"/>
      <c r="H71" s="175"/>
      <c r="L71" s="34"/>
      <c r="M71" s="34"/>
      <c r="N71" s="34"/>
      <c r="O71" s="34"/>
    </row>
    <row r="72" spans="1:15" ht="15.95" customHeight="1" x14ac:dyDescent="0.2">
      <c r="A72" s="172"/>
      <c r="B72" s="172"/>
      <c r="C72" s="172"/>
      <c r="D72" s="172"/>
      <c r="F72" s="176"/>
      <c r="G72" s="177"/>
      <c r="H72" s="178"/>
      <c r="I72" s="107"/>
      <c r="J72" s="107"/>
      <c r="K72" s="107"/>
      <c r="L72" s="34"/>
      <c r="M72" s="34"/>
      <c r="N72" s="34"/>
      <c r="O72" s="34"/>
    </row>
    <row r="73" spans="1:15" ht="19.899999999999999" customHeight="1" x14ac:dyDescent="0.2">
      <c r="A73" s="182">
        <v>1</v>
      </c>
      <c r="B73" s="182"/>
      <c r="C73" s="16" t="s">
        <v>127</v>
      </c>
      <c r="D73" s="76">
        <v>7.3</v>
      </c>
      <c r="F73" s="183" t="s">
        <v>444</v>
      </c>
      <c r="G73" s="183"/>
      <c r="H73" s="183"/>
    </row>
    <row r="74" spans="1:15" ht="19.899999999999999" customHeight="1" x14ac:dyDescent="0.2">
      <c r="A74" s="182">
        <v>2</v>
      </c>
      <c r="B74" s="182"/>
      <c r="C74" s="16" t="s">
        <v>128</v>
      </c>
      <c r="D74" s="76">
        <v>9.3000000000000007</v>
      </c>
    </row>
    <row r="75" spans="1:15" ht="25.5" customHeight="1" x14ac:dyDescent="0.2">
      <c r="A75" s="182">
        <v>3</v>
      </c>
      <c r="B75" s="182"/>
      <c r="C75" s="16" t="s">
        <v>129</v>
      </c>
      <c r="D75" s="76">
        <v>1.3</v>
      </c>
    </row>
    <row r="76" spans="1:15" ht="25.5" customHeight="1" x14ac:dyDescent="0.2">
      <c r="A76" s="182">
        <v>4</v>
      </c>
      <c r="B76" s="182"/>
      <c r="C76" s="16" t="s">
        <v>130</v>
      </c>
      <c r="D76" s="76">
        <f>IF(F73="Sachsen",1.3,1.8)</f>
        <v>1.8</v>
      </c>
    </row>
    <row r="77" spans="1:15" ht="31.5" x14ac:dyDescent="0.2">
      <c r="A77" s="182">
        <v>5</v>
      </c>
      <c r="B77" s="182"/>
      <c r="C77" s="16" t="s">
        <v>231</v>
      </c>
      <c r="D77" s="76">
        <v>1.45</v>
      </c>
    </row>
    <row r="78" spans="1:15" ht="25.5" customHeight="1" x14ac:dyDescent="0.2">
      <c r="A78" s="182">
        <v>6</v>
      </c>
      <c r="B78" s="182"/>
      <c r="C78" s="16" t="s">
        <v>117</v>
      </c>
      <c r="D78" s="76"/>
    </row>
    <row r="79" spans="1:15" ht="25.5" customHeight="1" x14ac:dyDescent="0.2">
      <c r="A79" s="182">
        <v>7</v>
      </c>
      <c r="B79" s="182"/>
      <c r="C79" s="16" t="s">
        <v>131</v>
      </c>
      <c r="D79" s="76">
        <v>0.15</v>
      </c>
    </row>
  </sheetData>
  <sheetProtection algorithmName="SHA-512" hashValue="60yE7bzIQe6dwX2wIIs6sl2YHJ1t1jJDvk8+GJRmPfiLA3towPa69rY41LfNpuWFNFLcBZAQKD7r9aEWplKHgA==" saltValue="dcnSPlVjLu/GHs0MwqV+jA==" spinCount="100000" sheet="1" objects="1" scenarios="1"/>
  <mergeCells count="18">
    <mergeCell ref="A78:B78"/>
    <mergeCell ref="A79:B79"/>
    <mergeCell ref="F73:H73"/>
    <mergeCell ref="A73:B73"/>
    <mergeCell ref="A74:B74"/>
    <mergeCell ref="A75:B75"/>
    <mergeCell ref="A76:B76"/>
    <mergeCell ref="A77:B77"/>
    <mergeCell ref="A71:C72"/>
    <mergeCell ref="D71:D72"/>
    <mergeCell ref="F71:H72"/>
    <mergeCell ref="E1:I2"/>
    <mergeCell ref="A3:I3"/>
    <mergeCell ref="B59:C59"/>
    <mergeCell ref="B29:C29"/>
    <mergeCell ref="B34:C34"/>
    <mergeCell ref="B42:C42"/>
    <mergeCell ref="B57:C57"/>
  </mergeCells>
  <dataValidations count="1">
    <dataValidation type="decimal" errorStyle="warning" allowBlank="1" showInputMessage="1" showErrorMessage="1" error="Bitte überprüfen Sie Ihre Eingaben." sqref="C25" xr:uid="{00000000-0002-0000-0300-000000000000}">
      <formula1>8.5</formula1>
      <formula2>84</formula2>
    </dataValidation>
  </dataValidations>
  <hyperlinks>
    <hyperlink ref="K1" display="Zurück zum Inhaltsverzeichnis" xr:uid="{00000000-0004-0000-0300-000000000000}"/>
  </hyperlinks>
  <printOptions horizontalCentered="1"/>
  <pageMargins left="0.78740157480314965" right="0.78740157480314965" top="0.98425196850393704" bottom="0.98425196850393704" header="0.51181102362204722" footer="0.51181102362204722"/>
  <pageSetup paperSize="9" scale="60" orientation="portrait" r:id="rId1"/>
  <headerFooter alignWithMargins="0">
    <oddHeader>&amp;L&amp;F</oddHeader>
    <oddFooter>&amp;LLandratsamt Fürstenfeldbruck&amp;CSeite &amp;P von &amp;N&amp;RSVS UnterhaltsRG</oddFooter>
  </headerFooter>
  <ignoredErrors>
    <ignoredError sqref="A11:A13" twoDigitTextYear="1"/>
  </ignoredErrors>
  <drawing r:id="rId2"/>
  <legacyDrawing r:id="rId3"/>
  <mc:AlternateContent xmlns:mc="http://schemas.openxmlformats.org/markup-compatibility/2006">
    <mc:Choice Requires="x14">
      <controls>
        <mc:AlternateContent xmlns:mc="http://schemas.openxmlformats.org/markup-compatibility/2006">
          <mc:Choice Requires="x14">
            <control shapeId="26626" r:id="rId4" name="Check Box 2">
              <controlPr defaultSize="0" autoLine="0" autoPict="0" altText="Hinweis">
                <anchor moveWithCells="1">
                  <from>
                    <xdr:col>2</xdr:col>
                    <xdr:colOff>2914650</xdr:colOff>
                    <xdr:row>0</xdr:row>
                    <xdr:rowOff>123825</xdr:rowOff>
                  </from>
                  <to>
                    <xdr:col>3</xdr:col>
                    <xdr:colOff>552450</xdr:colOff>
                    <xdr:row>0</xdr:row>
                    <xdr:rowOff>409575</xdr:rowOff>
                  </to>
                </anchor>
              </controlPr>
            </control>
          </mc:Choice>
        </mc:AlternateContent>
        <mc:AlternateContent xmlns:mc="http://schemas.openxmlformats.org/markup-compatibility/2006">
          <mc:Choice Requires="x14">
            <control shapeId="26628" r:id="rId5" name="Check Box 4">
              <controlPr defaultSize="0" autoLine="0" autoPict="0" altText="Hinweis">
                <anchor moveWithCells="1">
                  <from>
                    <xdr:col>2</xdr:col>
                    <xdr:colOff>2914650</xdr:colOff>
                    <xdr:row>0</xdr:row>
                    <xdr:rowOff>428625</xdr:rowOff>
                  </from>
                  <to>
                    <xdr:col>3</xdr:col>
                    <xdr:colOff>552450</xdr:colOff>
                    <xdr:row>1</xdr:row>
                    <xdr:rowOff>276225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indexed="13"/>
  </sheetPr>
  <dimension ref="A1:N79"/>
  <sheetViews>
    <sheetView showGridLines="0" topLeftCell="A46" zoomScaleSheetLayoutView="85" workbookViewId="0"/>
  </sheetViews>
  <sheetFormatPr baseColWidth="10" defaultColWidth="11.42578125" defaultRowHeight="10.5" x14ac:dyDescent="0.2"/>
  <cols>
    <col min="1" max="1" width="6.42578125" style="4" customWidth="1"/>
    <col min="2" max="2" width="2.7109375" style="4" customWidth="1"/>
    <col min="3" max="3" width="45.5703125" style="4" customWidth="1"/>
    <col min="4" max="4" width="9" style="4" customWidth="1"/>
    <col min="5" max="5" width="2.5703125" style="4" customWidth="1"/>
    <col min="6" max="6" width="11.42578125" style="4"/>
    <col min="7" max="7" width="2.85546875" style="4" customWidth="1"/>
    <col min="8" max="8" width="11.42578125" style="4"/>
    <col min="9" max="9" width="2.7109375" style="4" bestFit="1" customWidth="1"/>
    <col min="10" max="10" width="1.28515625" style="4" customWidth="1"/>
    <col min="11" max="11" width="18.28515625" style="4" bestFit="1" customWidth="1"/>
    <col min="12" max="16384" width="11.42578125" style="4"/>
  </cols>
  <sheetData>
    <row r="1" spans="1:11" ht="34.15" customHeight="1" x14ac:dyDescent="0.2">
      <c r="A1" s="105" t="str">
        <f ca="1">IF(H61&lt;&gt;"","","Bitte alle gelben Zellen ausfüllen.")</f>
        <v>Bitte alle gelben Zellen ausfüllen.</v>
      </c>
      <c r="D1" s="26" t="b">
        <v>0</v>
      </c>
      <c r="E1" s="163" t="str">
        <f>IF(D1=TRUE,"Alle gelben Zellen ausfüllen. Nichtbenötigte Positionen eindeutig mit 0 kennzeichnen.",IF(D2=TRUE,"Die rot markierten Informationen sind nur zur Unterstützung. Sie zeigen an, wenn gelbe Zellen in dieser Tabelle nicht ausgefüllt sind. "&amp;"Wenn keine rote Schrift mehr angezeigt wird, ist alles ausgefüllt.",""))</f>
        <v/>
      </c>
      <c r="F1" s="163"/>
      <c r="G1" s="163"/>
      <c r="H1" s="163"/>
      <c r="I1" s="163"/>
      <c r="K1" s="6" t="s">
        <v>100</v>
      </c>
    </row>
    <row r="2" spans="1:11" ht="34.5" customHeight="1" x14ac:dyDescent="0.2">
      <c r="A2" s="4" t="s">
        <v>103</v>
      </c>
      <c r="C2" s="5" t="str">
        <f>IF(Inhaltsverzeichnis!$C$3="","",Inhaltsverzeichnis!$C$3)</f>
        <v/>
      </c>
      <c r="D2" s="26" t="b">
        <v>0</v>
      </c>
      <c r="E2" s="163"/>
      <c r="F2" s="163"/>
      <c r="G2" s="163"/>
      <c r="H2" s="163"/>
      <c r="I2" s="163"/>
    </row>
    <row r="3" spans="1:11" s="3" customFormat="1" ht="12.75" x14ac:dyDescent="0.2">
      <c r="A3" s="179" t="s">
        <v>101</v>
      </c>
      <c r="B3" s="179"/>
      <c r="C3" s="179"/>
      <c r="D3" s="179"/>
      <c r="E3" s="179"/>
      <c r="F3" s="179"/>
      <c r="G3" s="179"/>
      <c r="H3" s="179"/>
      <c r="I3" s="179"/>
    </row>
    <row r="4" spans="1:11" x14ac:dyDescent="0.2">
      <c r="A4" s="106"/>
      <c r="B4" s="106"/>
      <c r="C4" s="106"/>
      <c r="D4" s="106"/>
      <c r="E4" s="106"/>
      <c r="F4" s="106"/>
      <c r="G4" s="106"/>
      <c r="H4" s="106"/>
      <c r="I4" s="106"/>
    </row>
    <row r="5" spans="1:11" ht="15" customHeight="1" x14ac:dyDescent="0.2">
      <c r="A5" s="107" t="s">
        <v>1</v>
      </c>
      <c r="B5" s="107" t="s">
        <v>2</v>
      </c>
      <c r="C5" s="107"/>
      <c r="D5" s="107"/>
      <c r="E5" s="107"/>
      <c r="F5" s="108">
        <v>100</v>
      </c>
      <c r="G5" s="107" t="s">
        <v>3</v>
      </c>
      <c r="H5" s="11">
        <v>15</v>
      </c>
      <c r="I5" s="107" t="s">
        <v>4</v>
      </c>
      <c r="K5" s="109" t="str">
        <f ca="1">IF(H5="","Bitte ausfüllen!",IF(H61="","Der voreingetragene produktive Stundenlohn ist eine Mindestanforderung. Inhalt der gelben Zellen kann angepasst werden.",""))</f>
        <v>Der voreingetragene produktive Stundenlohn ist eine Mindestanforderung. Inhalt der gelben Zellen kann angepasst werden.</v>
      </c>
    </row>
    <row r="6" spans="1:11" x14ac:dyDescent="0.2">
      <c r="A6" s="106"/>
      <c r="B6" s="106"/>
      <c r="C6" s="106"/>
      <c r="D6" s="106"/>
      <c r="E6" s="106"/>
      <c r="F6" s="110"/>
      <c r="G6" s="106"/>
      <c r="H6" s="110"/>
      <c r="I6" s="106"/>
    </row>
    <row r="7" spans="1:11" x14ac:dyDescent="0.2">
      <c r="A7" s="107" t="s">
        <v>5</v>
      </c>
      <c r="B7" s="107" t="s">
        <v>6</v>
      </c>
      <c r="C7" s="107"/>
      <c r="D7" s="107"/>
      <c r="E7" s="107"/>
      <c r="F7" s="111"/>
      <c r="G7" s="107"/>
      <c r="H7" s="111"/>
      <c r="I7" s="107"/>
    </row>
    <row r="8" spans="1:11" ht="14.25" x14ac:dyDescent="0.2">
      <c r="A8" s="106" t="s">
        <v>7</v>
      </c>
      <c r="B8" s="106" t="s">
        <v>8</v>
      </c>
      <c r="C8" s="106"/>
      <c r="D8" s="106"/>
      <c r="E8" s="106"/>
      <c r="F8" s="111"/>
      <c r="G8" s="111"/>
      <c r="H8" s="111"/>
      <c r="I8" s="111"/>
      <c r="K8" s="112"/>
    </row>
    <row r="9" spans="1:11" x14ac:dyDescent="0.2">
      <c r="A9" s="106" t="s">
        <v>9</v>
      </c>
      <c r="B9" s="106"/>
      <c r="C9" s="106" t="s">
        <v>10</v>
      </c>
      <c r="D9" s="106"/>
      <c r="E9" s="106"/>
      <c r="F9" s="12"/>
      <c r="G9" s="106" t="s">
        <v>3</v>
      </c>
      <c r="H9" s="113" t="str">
        <f>IF(F9="","",ROUND(F9/100*$H$5,2))</f>
        <v/>
      </c>
      <c r="I9" s="106" t="s">
        <v>4</v>
      </c>
      <c r="K9" s="109" t="str">
        <f>IF(F9="","Bitte ausfüllen!","")</f>
        <v>Bitte ausfüllen!</v>
      </c>
    </row>
    <row r="10" spans="1:11" x14ac:dyDescent="0.2">
      <c r="A10" s="106" t="s">
        <v>11</v>
      </c>
      <c r="B10" s="106"/>
      <c r="C10" s="106" t="s">
        <v>12</v>
      </c>
      <c r="D10" s="106"/>
      <c r="E10" s="106"/>
      <c r="F10" s="12"/>
      <c r="G10" s="106" t="s">
        <v>3</v>
      </c>
      <c r="H10" s="113" t="str">
        <f>IF(F10="","",ROUND(F10/100*$H$5,2))</f>
        <v/>
      </c>
      <c r="I10" s="106" t="s">
        <v>4</v>
      </c>
      <c r="K10" s="109" t="str">
        <f>IF(F10="","Bitte ausfüllen!","")</f>
        <v>Bitte ausfüllen!</v>
      </c>
    </row>
    <row r="11" spans="1:11" x14ac:dyDescent="0.2">
      <c r="A11" s="106" t="s">
        <v>13</v>
      </c>
      <c r="B11" s="106"/>
      <c r="C11" s="106" t="s">
        <v>14</v>
      </c>
      <c r="D11" s="106"/>
      <c r="E11" s="106"/>
      <c r="F11" s="12"/>
      <c r="G11" s="106" t="s">
        <v>3</v>
      </c>
      <c r="H11" s="113" t="str">
        <f>IF(F11="","",ROUND(F11/100*$H$5,2))</f>
        <v/>
      </c>
      <c r="I11" s="106" t="s">
        <v>4</v>
      </c>
      <c r="K11" s="109" t="str">
        <f>IF(F11="","Bitte ausfüllen!","")</f>
        <v>Bitte ausfüllen!</v>
      </c>
    </row>
    <row r="12" spans="1:11" x14ac:dyDescent="0.2">
      <c r="A12" s="106" t="s">
        <v>15</v>
      </c>
      <c r="B12" s="106"/>
      <c r="C12" s="106" t="s">
        <v>16</v>
      </c>
      <c r="D12" s="106"/>
      <c r="E12" s="106"/>
      <c r="F12" s="12"/>
      <c r="G12" s="106" t="s">
        <v>3</v>
      </c>
      <c r="H12" s="113" t="str">
        <f>IF(F12="","",ROUND(F12/100*$H$5,2))</f>
        <v/>
      </c>
      <c r="I12" s="106" t="s">
        <v>4</v>
      </c>
      <c r="K12" s="109" t="str">
        <f>IF(F12="","Bitte ausfüllen!","")</f>
        <v>Bitte ausfüllen!</v>
      </c>
    </row>
    <row r="13" spans="1:11" x14ac:dyDescent="0.2">
      <c r="A13" s="106" t="s">
        <v>17</v>
      </c>
      <c r="B13" s="106"/>
      <c r="C13" s="106" t="s">
        <v>18</v>
      </c>
      <c r="D13" s="106"/>
      <c r="E13" s="106"/>
      <c r="F13" s="12"/>
      <c r="G13" s="106" t="s">
        <v>3</v>
      </c>
      <c r="H13" s="113" t="str">
        <f>IF(F13="","",ROUND(F13/100*$H$5,2))</f>
        <v/>
      </c>
      <c r="I13" s="106" t="s">
        <v>4</v>
      </c>
      <c r="K13" s="109" t="str">
        <f>IF(F13="","Bitte ausfüllen!","")</f>
        <v>Bitte ausfüllen!</v>
      </c>
    </row>
    <row r="14" spans="1:11" x14ac:dyDescent="0.2">
      <c r="A14" s="107"/>
      <c r="B14" s="107" t="s">
        <v>19</v>
      </c>
      <c r="C14" s="107"/>
      <c r="D14" s="107"/>
      <c r="E14" s="107"/>
      <c r="F14" s="114">
        <f>IF(SUM(F9:F13)=0,0,SUM(F9:F13))</f>
        <v>0</v>
      </c>
      <c r="G14" s="107" t="s">
        <v>3</v>
      </c>
      <c r="H14" s="115" t="str">
        <f>IF(COUNTIF(F9:F13,"")&gt;0,"",SUM(H8:H13))</f>
        <v/>
      </c>
      <c r="I14" s="107" t="s">
        <v>4</v>
      </c>
      <c r="K14" s="109" t="str">
        <f>IF(H14="","Angaben offen!","")</f>
        <v>Angaben offen!</v>
      </c>
    </row>
    <row r="15" spans="1:11" x14ac:dyDescent="0.2">
      <c r="A15" s="106"/>
      <c r="B15" s="106"/>
      <c r="C15" s="106"/>
      <c r="D15" s="106"/>
      <c r="E15" s="106"/>
      <c r="F15" s="110"/>
      <c r="G15" s="106"/>
      <c r="H15" s="110"/>
      <c r="I15" s="106"/>
    </row>
    <row r="16" spans="1:11" x14ac:dyDescent="0.2">
      <c r="A16" s="107" t="s">
        <v>20</v>
      </c>
      <c r="B16" s="107" t="s">
        <v>21</v>
      </c>
      <c r="C16" s="107"/>
      <c r="D16" s="107"/>
      <c r="E16" s="107"/>
      <c r="F16" s="111"/>
      <c r="G16" s="107"/>
      <c r="H16" s="111"/>
      <c r="I16" s="107"/>
    </row>
    <row r="17" spans="1:14" ht="11.25" x14ac:dyDescent="0.2">
      <c r="A17" s="106" t="s">
        <v>22</v>
      </c>
      <c r="B17" s="106" t="s">
        <v>120</v>
      </c>
      <c r="C17" s="106"/>
      <c r="D17" s="12">
        <f>D73+D77</f>
        <v>8.75</v>
      </c>
      <c r="E17" s="106" t="s">
        <v>3</v>
      </c>
      <c r="F17" s="110"/>
      <c r="G17" s="106"/>
      <c r="H17" s="110"/>
      <c r="I17" s="106"/>
      <c r="K17" s="109" t="str">
        <f ca="1">IF(D17&lt;(D73+D77),"Wert prüfen!",IF(H61="","Inhalt der gelben Zellen kann angepasst werden.",""))</f>
        <v>Inhalt der gelben Zellen kann angepasst werden.</v>
      </c>
    </row>
    <row r="18" spans="1:14" x14ac:dyDescent="0.2">
      <c r="A18" s="106"/>
      <c r="B18" s="106" t="s">
        <v>23</v>
      </c>
      <c r="C18" s="106"/>
      <c r="D18" s="116">
        <f>(D17/100)*$F$14</f>
        <v>0</v>
      </c>
      <c r="E18" s="106" t="s">
        <v>3</v>
      </c>
      <c r="F18" s="117">
        <f>IF(D18="","",D17+D18)</f>
        <v>8.75</v>
      </c>
      <c r="G18" s="106" t="s">
        <v>3</v>
      </c>
      <c r="H18" s="113">
        <f>IF(D18="","",ROUND(F18/100*$H$5,2))</f>
        <v>1.31</v>
      </c>
      <c r="I18" s="106" t="s">
        <v>4</v>
      </c>
      <c r="K18" s="109"/>
    </row>
    <row r="19" spans="1:14" ht="11.25" x14ac:dyDescent="0.2">
      <c r="A19" s="106" t="s">
        <v>24</v>
      </c>
      <c r="B19" s="106" t="s">
        <v>121</v>
      </c>
      <c r="C19" s="106"/>
      <c r="D19" s="12">
        <f>D74</f>
        <v>9.3000000000000007</v>
      </c>
      <c r="E19" s="106" t="s">
        <v>3</v>
      </c>
      <c r="F19" s="118"/>
      <c r="G19" s="106"/>
      <c r="H19" s="110"/>
      <c r="I19" s="106"/>
      <c r="K19" s="109" t="str">
        <f ca="1">IF(D19&lt;&gt;D74,"Wert prüfen!",IF(H61="","Inhalt der gelben Zellen kann angepasst werden.",""))</f>
        <v>Inhalt der gelben Zellen kann angepasst werden.</v>
      </c>
    </row>
    <row r="20" spans="1:14" x14ac:dyDescent="0.2">
      <c r="A20" s="106"/>
      <c r="B20" s="106" t="s">
        <v>25</v>
      </c>
      <c r="C20" s="106"/>
      <c r="D20" s="116">
        <f>(D19/100)*$F$14</f>
        <v>0</v>
      </c>
      <c r="E20" s="106" t="s">
        <v>3</v>
      </c>
      <c r="F20" s="117">
        <f>IF(D20="","",D19+D20)</f>
        <v>9.3000000000000007</v>
      </c>
      <c r="G20" s="106" t="s">
        <v>3</v>
      </c>
      <c r="H20" s="113">
        <f>IF(D20="","",ROUND(F20/100*$H$5,2))</f>
        <v>1.4</v>
      </c>
      <c r="I20" s="106" t="s">
        <v>4</v>
      </c>
      <c r="K20" s="109"/>
    </row>
    <row r="21" spans="1:14" ht="11.25" x14ac:dyDescent="0.2">
      <c r="A21" s="106" t="s">
        <v>26</v>
      </c>
      <c r="B21" s="106" t="s">
        <v>122</v>
      </c>
      <c r="C21" s="106"/>
      <c r="D21" s="12">
        <f>D75</f>
        <v>1.3</v>
      </c>
      <c r="E21" s="106" t="s">
        <v>3</v>
      </c>
      <c r="F21" s="118"/>
      <c r="G21" s="106"/>
      <c r="H21" s="110"/>
      <c r="I21" s="106"/>
      <c r="K21" s="109" t="str">
        <f ca="1">IF(D21&lt;&gt;D75,"Wert prüfen!",IF(H61="","Inhalt der gelben Zellen kann angepasst werden.",""))</f>
        <v>Inhalt der gelben Zellen kann angepasst werden.</v>
      </c>
    </row>
    <row r="22" spans="1:14" x14ac:dyDescent="0.2">
      <c r="A22" s="106"/>
      <c r="B22" s="106" t="s">
        <v>27</v>
      </c>
      <c r="C22" s="106"/>
      <c r="D22" s="116">
        <f>(D21/100)*$F$14</f>
        <v>0</v>
      </c>
      <c r="E22" s="106" t="s">
        <v>3</v>
      </c>
      <c r="F22" s="117">
        <f>IF(D22="","",D21+D22)</f>
        <v>1.3</v>
      </c>
      <c r="G22" s="106" t="s">
        <v>3</v>
      </c>
      <c r="H22" s="113">
        <f>IF(D22="","",ROUND(F22/100*$H$5,2))</f>
        <v>0.2</v>
      </c>
      <c r="I22" s="106" t="s">
        <v>4</v>
      </c>
      <c r="K22" s="109"/>
    </row>
    <row r="23" spans="1:14" ht="11.25" x14ac:dyDescent="0.2">
      <c r="A23" s="106" t="s">
        <v>28</v>
      </c>
      <c r="B23" s="106" t="s">
        <v>123</v>
      </c>
      <c r="C23" s="106"/>
      <c r="D23" s="12">
        <f>D76</f>
        <v>1.8</v>
      </c>
      <c r="E23" s="106" t="s">
        <v>3</v>
      </c>
      <c r="F23" s="118"/>
      <c r="G23" s="106"/>
      <c r="H23" s="110"/>
      <c r="I23" s="106"/>
      <c r="K23" s="109" t="str">
        <f ca="1">IF(D23&lt;&gt;D76,"Wert prüfen!",IF(H61="","Inhalt der gelben Zellen kann angepasst werden.",""))</f>
        <v>Inhalt der gelben Zellen kann angepasst werden.</v>
      </c>
      <c r="L23" s="24"/>
      <c r="M23" s="24"/>
      <c r="N23" s="24"/>
    </row>
    <row r="24" spans="1:14" x14ac:dyDescent="0.2">
      <c r="A24" s="106"/>
      <c r="B24" s="106" t="s">
        <v>29</v>
      </c>
      <c r="C24" s="106"/>
      <c r="D24" s="116">
        <f>(D23/100)*$F$14</f>
        <v>0</v>
      </c>
      <c r="E24" s="106" t="s">
        <v>3</v>
      </c>
      <c r="F24" s="117">
        <f>IF(D24="","",D23+D24)</f>
        <v>1.8</v>
      </c>
      <c r="G24" s="106" t="s">
        <v>3</v>
      </c>
      <c r="H24" s="113">
        <f>IF(D24="","",ROUND(F24/100*$H$5,2))</f>
        <v>0.27</v>
      </c>
      <c r="I24" s="106" t="s">
        <v>4</v>
      </c>
      <c r="K24" s="109"/>
    </row>
    <row r="25" spans="1:14" ht="11.25" x14ac:dyDescent="0.2">
      <c r="A25" s="106" t="s">
        <v>30</v>
      </c>
      <c r="B25" s="106" t="s">
        <v>124</v>
      </c>
      <c r="C25" s="106"/>
      <c r="D25" s="12"/>
      <c r="E25" s="106" t="s">
        <v>3</v>
      </c>
      <c r="F25" s="118"/>
      <c r="G25" s="106"/>
      <c r="H25" s="110"/>
      <c r="I25" s="106"/>
      <c r="K25" s="109" t="str">
        <f>IF(D25="","Bitte ausfüllen!","")</f>
        <v>Bitte ausfüllen!</v>
      </c>
    </row>
    <row r="26" spans="1:14" x14ac:dyDescent="0.2">
      <c r="A26" s="106"/>
      <c r="B26" s="106" t="s">
        <v>31</v>
      </c>
      <c r="C26" s="106"/>
      <c r="D26" s="116">
        <f>(D25/100)*$F$14</f>
        <v>0</v>
      </c>
      <c r="E26" s="106" t="s">
        <v>3</v>
      </c>
      <c r="F26" s="117">
        <f>IF(D26="","",D25+D26)</f>
        <v>0</v>
      </c>
      <c r="G26" s="106" t="s">
        <v>3</v>
      </c>
      <c r="H26" s="113">
        <f>IF(D26="","",ROUND(F26/100*$H$5,2))</f>
        <v>0</v>
      </c>
      <c r="I26" s="106" t="s">
        <v>4</v>
      </c>
      <c r="K26" s="109"/>
    </row>
    <row r="27" spans="1:14" ht="11.25" x14ac:dyDescent="0.2">
      <c r="A27" s="106" t="s">
        <v>32</v>
      </c>
      <c r="B27" s="106" t="s">
        <v>125</v>
      </c>
      <c r="C27" s="106"/>
      <c r="D27" s="106"/>
      <c r="E27" s="106"/>
      <c r="F27" s="12"/>
      <c r="G27" s="106" t="s">
        <v>3</v>
      </c>
      <c r="H27" s="113" t="str">
        <f>IF(F27="","",ROUND(F27/100*$H$5,2))</f>
        <v/>
      </c>
      <c r="I27" s="106" t="s">
        <v>4</v>
      </c>
      <c r="K27" s="109" t="str">
        <f>IF(F27="","Bitte ausfüllen!","")</f>
        <v>Bitte ausfüllen!</v>
      </c>
    </row>
    <row r="28" spans="1:14" ht="11.25" x14ac:dyDescent="0.2">
      <c r="A28" s="106" t="s">
        <v>33</v>
      </c>
      <c r="B28" s="106" t="s">
        <v>126</v>
      </c>
      <c r="C28" s="106"/>
      <c r="D28" s="106"/>
      <c r="E28" s="106"/>
      <c r="F28" s="12">
        <f>D79</f>
        <v>0.15</v>
      </c>
      <c r="G28" s="106" t="s">
        <v>3</v>
      </c>
      <c r="H28" s="113">
        <f>IF(F28="","",ROUND(F28/100*$H$5,2))</f>
        <v>0.02</v>
      </c>
      <c r="I28" s="106" t="s">
        <v>4</v>
      </c>
      <c r="K28" s="109" t="str">
        <f ca="1">IF(F28&lt;&gt;D79,"Wert prüfen!",IF(H61="","Inhalt der gelben Zellen kann angepasst werden.",""))</f>
        <v>Inhalt der gelben Zellen kann angepasst werden.</v>
      </c>
    </row>
    <row r="29" spans="1:14" ht="25.5" customHeight="1" x14ac:dyDescent="0.2">
      <c r="A29" s="107"/>
      <c r="B29" s="181" t="s">
        <v>34</v>
      </c>
      <c r="C29" s="181"/>
      <c r="D29" s="107"/>
      <c r="E29" s="107"/>
      <c r="F29" s="114">
        <f>IF(SUM(F17:F28)=0,0,SUM(F17:F28)+F14)</f>
        <v>21.3</v>
      </c>
      <c r="G29" s="107" t="s">
        <v>3</v>
      </c>
      <c r="H29" s="115" t="str">
        <f>IF(OR(COUNTIF(D17:D26,"")&gt;0,COUNTIF(F27:F28,"")&gt;0),"",SUM(H17:H28)+H14)</f>
        <v/>
      </c>
      <c r="I29" s="107" t="s">
        <v>4</v>
      </c>
      <c r="K29" s="109" t="str">
        <f>IF(H29="","Angaben offen!","")</f>
        <v>Angaben offen!</v>
      </c>
    </row>
    <row r="30" spans="1:14" x14ac:dyDescent="0.2">
      <c r="A30" s="106"/>
      <c r="B30" s="106"/>
      <c r="C30" s="106"/>
      <c r="D30" s="106"/>
      <c r="E30" s="106"/>
      <c r="F30" s="110"/>
      <c r="G30" s="106"/>
      <c r="H30" s="110"/>
      <c r="I30" s="106"/>
    </row>
    <row r="31" spans="1:14" x14ac:dyDescent="0.2">
      <c r="A31" s="106"/>
      <c r="B31" s="107" t="s">
        <v>35</v>
      </c>
      <c r="C31" s="106"/>
      <c r="D31" s="106"/>
      <c r="E31" s="106"/>
      <c r="F31" s="110"/>
      <c r="G31" s="106"/>
      <c r="H31" s="110"/>
      <c r="I31" s="106"/>
    </row>
    <row r="32" spans="1:14" x14ac:dyDescent="0.2">
      <c r="A32" s="106" t="s">
        <v>36</v>
      </c>
      <c r="B32" s="106" t="s">
        <v>37</v>
      </c>
      <c r="C32" s="106"/>
      <c r="D32" s="106"/>
      <c r="E32" s="106"/>
      <c r="F32" s="12"/>
      <c r="G32" s="106" t="s">
        <v>3</v>
      </c>
      <c r="H32" s="113" t="str">
        <f>IF(F32="","",ROUND(F32/100*$H$5,2))</f>
        <v/>
      </c>
      <c r="I32" s="106" t="s">
        <v>4</v>
      </c>
      <c r="K32" s="109" t="str">
        <f>IF(F32="","Bitte ausfüllen!","")</f>
        <v>Bitte ausfüllen!</v>
      </c>
    </row>
    <row r="33" spans="1:11" x14ac:dyDescent="0.2">
      <c r="A33" s="106" t="s">
        <v>38</v>
      </c>
      <c r="B33" s="106" t="s">
        <v>39</v>
      </c>
      <c r="C33" s="106"/>
      <c r="D33" s="106"/>
      <c r="E33" s="106"/>
      <c r="F33" s="12"/>
      <c r="G33" s="106" t="s">
        <v>3</v>
      </c>
      <c r="H33" s="113" t="str">
        <f>IF(F33="","",ROUND(F33/100*$H$5,2))</f>
        <v/>
      </c>
      <c r="I33" s="106" t="s">
        <v>4</v>
      </c>
      <c r="K33" s="109" t="str">
        <f>IF(F33="","Bitte ausfüllen!","")</f>
        <v>Bitte ausfüllen!</v>
      </c>
    </row>
    <row r="34" spans="1:11" ht="25.5" customHeight="1" x14ac:dyDescent="0.2">
      <c r="A34" s="107"/>
      <c r="B34" s="181" t="s">
        <v>40</v>
      </c>
      <c r="C34" s="181"/>
      <c r="D34" s="107"/>
      <c r="E34" s="107"/>
      <c r="F34" s="114">
        <f>IF(SUM(F32:F33)=0,0,SUM(F32:F33)+F29)</f>
        <v>0</v>
      </c>
      <c r="G34" s="107" t="s">
        <v>3</v>
      </c>
      <c r="H34" s="115" t="str">
        <f>IF(COUNTIF(H32:H33,"")&gt;0,"",SUM(H32:H33)+H29)</f>
        <v/>
      </c>
      <c r="I34" s="107" t="s">
        <v>4</v>
      </c>
      <c r="K34" s="109" t="str">
        <f>IF(H34="","Angaben offen!","")</f>
        <v>Angaben offen!</v>
      </c>
    </row>
    <row r="35" spans="1:11" x14ac:dyDescent="0.2">
      <c r="A35" s="106"/>
      <c r="B35" s="106"/>
      <c r="C35" s="106"/>
      <c r="D35" s="106"/>
      <c r="E35" s="106"/>
      <c r="F35" s="110"/>
      <c r="G35" s="106"/>
      <c r="H35" s="110"/>
      <c r="I35" s="106"/>
    </row>
    <row r="36" spans="1:11" x14ac:dyDescent="0.2">
      <c r="A36" s="107" t="s">
        <v>41</v>
      </c>
      <c r="B36" s="107" t="s">
        <v>42</v>
      </c>
      <c r="C36" s="107"/>
      <c r="D36" s="107"/>
      <c r="E36" s="107"/>
      <c r="F36" s="111"/>
      <c r="G36" s="107"/>
      <c r="H36" s="111"/>
      <c r="I36" s="107"/>
    </row>
    <row r="37" spans="1:11" x14ac:dyDescent="0.2">
      <c r="A37" s="106" t="s">
        <v>43</v>
      </c>
      <c r="B37" s="106" t="s">
        <v>44</v>
      </c>
      <c r="C37" s="106"/>
      <c r="D37" s="106"/>
      <c r="E37" s="106"/>
      <c r="F37" s="110"/>
      <c r="G37" s="106"/>
      <c r="H37" s="110"/>
      <c r="I37" s="106"/>
    </row>
    <row r="38" spans="1:11" x14ac:dyDescent="0.2">
      <c r="A38" s="106"/>
      <c r="B38" s="106" t="s">
        <v>45</v>
      </c>
      <c r="C38" s="106"/>
      <c r="D38" s="106"/>
      <c r="E38" s="106"/>
      <c r="F38" s="12"/>
      <c r="G38" s="106" t="s">
        <v>3</v>
      </c>
      <c r="H38" s="113" t="str">
        <f>IF(F38="","",ROUND(F38/100*$H$5,2))</f>
        <v/>
      </c>
      <c r="I38" s="106" t="s">
        <v>4</v>
      </c>
      <c r="K38" s="109" t="str">
        <f>IF(F38="","Bitte ausfüllen!","")</f>
        <v>Bitte ausfüllen!</v>
      </c>
    </row>
    <row r="39" spans="1:11" x14ac:dyDescent="0.2">
      <c r="A39" s="106" t="s">
        <v>46</v>
      </c>
      <c r="B39" s="106" t="s">
        <v>47</v>
      </c>
      <c r="C39" s="106"/>
      <c r="D39" s="106"/>
      <c r="E39" s="106"/>
      <c r="F39" s="12"/>
      <c r="G39" s="106" t="s">
        <v>3</v>
      </c>
      <c r="H39" s="113" t="str">
        <f>IF(F39="","",ROUND(F39/100*$H$5,2))</f>
        <v/>
      </c>
      <c r="I39" s="106" t="s">
        <v>4</v>
      </c>
      <c r="K39" s="109" t="str">
        <f>IF(F39="","Bitte ausfüllen!","")</f>
        <v>Bitte ausfüllen!</v>
      </c>
    </row>
    <row r="40" spans="1:11" x14ac:dyDescent="0.2">
      <c r="A40" s="106" t="s">
        <v>48</v>
      </c>
      <c r="B40" s="106" t="s">
        <v>49</v>
      </c>
      <c r="C40" s="106"/>
      <c r="D40" s="106"/>
      <c r="E40" s="106"/>
      <c r="F40" s="12"/>
      <c r="G40" s="106" t="s">
        <v>3</v>
      </c>
      <c r="H40" s="113" t="str">
        <f>IF(F40="","",ROUND(F40/100*$H$5,2))</f>
        <v/>
      </c>
      <c r="I40" s="106" t="s">
        <v>4</v>
      </c>
      <c r="K40" s="109" t="str">
        <f>IF(F40="","Bitte ausfüllen!","")</f>
        <v>Bitte ausfüllen!</v>
      </c>
    </row>
    <row r="41" spans="1:11" x14ac:dyDescent="0.2">
      <c r="A41" s="106" t="s">
        <v>50</v>
      </c>
      <c r="B41" s="106" t="s">
        <v>51</v>
      </c>
      <c r="C41" s="106"/>
      <c r="D41" s="106"/>
      <c r="E41" s="106"/>
      <c r="F41" s="12"/>
      <c r="G41" s="106" t="s">
        <v>3</v>
      </c>
      <c r="H41" s="113" t="str">
        <f>IF(F41="","",ROUND(F41/100*$H$5,2))</f>
        <v/>
      </c>
      <c r="I41" s="106" t="s">
        <v>4</v>
      </c>
      <c r="K41" s="109" t="str">
        <f>IF(F41="","Bitte ausfüllen!","")</f>
        <v>Bitte ausfüllen!</v>
      </c>
    </row>
    <row r="42" spans="1:11" ht="25.5" customHeight="1" x14ac:dyDescent="0.2">
      <c r="A42" s="107"/>
      <c r="B42" s="181" t="s">
        <v>52</v>
      </c>
      <c r="C42" s="181"/>
      <c r="D42" s="107"/>
      <c r="E42" s="107"/>
      <c r="F42" s="114">
        <f>IF(SUM(F38:F41)=0,0,SUM(F38:F41))</f>
        <v>0</v>
      </c>
      <c r="G42" s="107" t="s">
        <v>3</v>
      </c>
      <c r="H42" s="115" t="str">
        <f>IF(COUNTIF(H38:H41,"")&gt;0,"",SUM(H38:H41))</f>
        <v/>
      </c>
      <c r="I42" s="107" t="s">
        <v>4</v>
      </c>
      <c r="K42" s="109" t="str">
        <f>IF(H42="","Angaben offen!","")</f>
        <v>Angaben offen!</v>
      </c>
    </row>
    <row r="43" spans="1:11" x14ac:dyDescent="0.2">
      <c r="A43" s="106"/>
      <c r="B43" s="106"/>
      <c r="C43" s="106"/>
      <c r="D43" s="106"/>
      <c r="E43" s="106"/>
      <c r="F43" s="110"/>
      <c r="G43" s="106"/>
      <c r="H43" s="110"/>
      <c r="I43" s="106"/>
    </row>
    <row r="44" spans="1:11" x14ac:dyDescent="0.2">
      <c r="A44" s="107" t="s">
        <v>53</v>
      </c>
      <c r="B44" s="107" t="s">
        <v>54</v>
      </c>
      <c r="C44" s="107"/>
      <c r="D44" s="107"/>
      <c r="E44" s="107"/>
      <c r="F44" s="107"/>
      <c r="G44" s="107"/>
      <c r="H44" s="107"/>
      <c r="I44" s="107"/>
    </row>
    <row r="45" spans="1:11" x14ac:dyDescent="0.2">
      <c r="A45" s="106" t="s">
        <v>55</v>
      </c>
      <c r="B45" s="106" t="s">
        <v>56</v>
      </c>
      <c r="C45" s="106"/>
      <c r="D45" s="106"/>
      <c r="E45" s="106"/>
      <c r="F45" s="106"/>
      <c r="G45" s="106"/>
      <c r="H45" s="106"/>
      <c r="I45" s="106"/>
    </row>
    <row r="46" spans="1:11" x14ac:dyDescent="0.2">
      <c r="A46" s="106" t="s">
        <v>57</v>
      </c>
      <c r="B46" s="106"/>
      <c r="C46" s="106" t="s">
        <v>58</v>
      </c>
      <c r="D46" s="106"/>
      <c r="E46" s="106"/>
      <c r="F46" s="12"/>
      <c r="G46" s="106" t="s">
        <v>3</v>
      </c>
      <c r="H46" s="113" t="str">
        <f>IF(F46="","",ROUND(F46/100*$H$5,2))</f>
        <v/>
      </c>
      <c r="I46" s="106" t="s">
        <v>4</v>
      </c>
      <c r="K46" s="109" t="str">
        <f>IF(F46="","Bitte ausfüllen!","")</f>
        <v>Bitte ausfüllen!</v>
      </c>
    </row>
    <row r="47" spans="1:11" x14ac:dyDescent="0.2">
      <c r="A47" s="106" t="s">
        <v>59</v>
      </c>
      <c r="B47" s="106"/>
      <c r="C47" s="106" t="s">
        <v>119</v>
      </c>
      <c r="D47" s="106"/>
      <c r="E47" s="106"/>
      <c r="F47" s="12"/>
      <c r="G47" s="106" t="s">
        <v>3</v>
      </c>
      <c r="H47" s="113" t="str">
        <f>IF(F47="","",ROUND(F47/100*$H$5,2))</f>
        <v/>
      </c>
      <c r="I47" s="106" t="s">
        <v>4</v>
      </c>
      <c r="K47" s="109" t="str">
        <f>IF(F47="","Bitte ausfüllen!","")</f>
        <v>Bitte ausfüllen!</v>
      </c>
    </row>
    <row r="48" spans="1:11" x14ac:dyDescent="0.2">
      <c r="A48" s="106" t="s">
        <v>60</v>
      </c>
      <c r="B48" s="106" t="s">
        <v>61</v>
      </c>
      <c r="C48" s="106"/>
      <c r="D48" s="106"/>
      <c r="E48" s="106"/>
      <c r="F48" s="12"/>
      <c r="G48" s="106" t="s">
        <v>3</v>
      </c>
      <c r="H48" s="113" t="str">
        <f>IF(F48="","",ROUND(F48/100*$H$5,2))</f>
        <v/>
      </c>
      <c r="I48" s="106" t="s">
        <v>4</v>
      </c>
      <c r="K48" s="109" t="str">
        <f>IF(F48="","Bitte ausfüllen!","")</f>
        <v>Bitte ausfüllen!</v>
      </c>
    </row>
    <row r="49" spans="1:11" x14ac:dyDescent="0.2">
      <c r="A49" s="106" t="s">
        <v>62</v>
      </c>
      <c r="B49" s="106" t="s">
        <v>63</v>
      </c>
      <c r="C49" s="106"/>
      <c r="D49" s="106"/>
      <c r="E49" s="106"/>
      <c r="F49" s="106"/>
      <c r="G49" s="106"/>
      <c r="H49" s="106"/>
      <c r="I49" s="106"/>
    </row>
    <row r="50" spans="1:11" x14ac:dyDescent="0.2">
      <c r="A50" s="106" t="s">
        <v>64</v>
      </c>
      <c r="B50" s="106"/>
      <c r="C50" s="106" t="s">
        <v>65</v>
      </c>
      <c r="D50" s="106"/>
      <c r="E50" s="106"/>
      <c r="F50" s="12"/>
      <c r="G50" s="106" t="s">
        <v>3</v>
      </c>
      <c r="H50" s="113" t="str">
        <f t="shared" ref="H50:H56" si="0">IF(F50="","",ROUND(F50/100*$H$5,2))</f>
        <v/>
      </c>
      <c r="I50" s="106" t="s">
        <v>4</v>
      </c>
      <c r="K50" s="109" t="str">
        <f t="shared" ref="K50:K56" si="1">IF(F50="","Bitte ausfüllen!","")</f>
        <v>Bitte ausfüllen!</v>
      </c>
    </row>
    <row r="51" spans="1:11" x14ac:dyDescent="0.2">
      <c r="A51" s="106" t="s">
        <v>66</v>
      </c>
      <c r="B51" s="106"/>
      <c r="C51" s="106" t="s">
        <v>67</v>
      </c>
      <c r="D51" s="106"/>
      <c r="E51" s="106"/>
      <c r="F51" s="12"/>
      <c r="G51" s="106" t="s">
        <v>3</v>
      </c>
      <c r="H51" s="113" t="str">
        <f t="shared" si="0"/>
        <v/>
      </c>
      <c r="I51" s="106" t="s">
        <v>4</v>
      </c>
      <c r="K51" s="109" t="str">
        <f t="shared" si="1"/>
        <v>Bitte ausfüllen!</v>
      </c>
    </row>
    <row r="52" spans="1:11" x14ac:dyDescent="0.2">
      <c r="A52" s="106" t="s">
        <v>68</v>
      </c>
      <c r="B52" s="106" t="s">
        <v>69</v>
      </c>
      <c r="C52" s="106"/>
      <c r="D52" s="106"/>
      <c r="E52" s="106"/>
      <c r="F52" s="12"/>
      <c r="G52" s="106" t="s">
        <v>3</v>
      </c>
      <c r="H52" s="113" t="str">
        <f t="shared" si="0"/>
        <v/>
      </c>
      <c r="I52" s="106" t="s">
        <v>4</v>
      </c>
      <c r="K52" s="109" t="str">
        <f t="shared" si="1"/>
        <v>Bitte ausfüllen!</v>
      </c>
    </row>
    <row r="53" spans="1:11" x14ac:dyDescent="0.2">
      <c r="A53" s="106" t="s">
        <v>70</v>
      </c>
      <c r="B53" s="106" t="s">
        <v>71</v>
      </c>
      <c r="C53" s="106"/>
      <c r="D53" s="106"/>
      <c r="E53" s="106"/>
      <c r="F53" s="12"/>
      <c r="G53" s="106" t="s">
        <v>3</v>
      </c>
      <c r="H53" s="113" t="str">
        <f t="shared" si="0"/>
        <v/>
      </c>
      <c r="I53" s="106" t="s">
        <v>4</v>
      </c>
      <c r="K53" s="109" t="str">
        <f t="shared" si="1"/>
        <v>Bitte ausfüllen!</v>
      </c>
    </row>
    <row r="54" spans="1:11" x14ac:dyDescent="0.2">
      <c r="A54" s="106" t="s">
        <v>72</v>
      </c>
      <c r="B54" s="106" t="s">
        <v>73</v>
      </c>
      <c r="C54" s="106"/>
      <c r="D54" s="106"/>
      <c r="E54" s="106"/>
      <c r="F54" s="12"/>
      <c r="G54" s="106" t="s">
        <v>3</v>
      </c>
      <c r="H54" s="113" t="str">
        <f t="shared" si="0"/>
        <v/>
      </c>
      <c r="I54" s="106" t="s">
        <v>4</v>
      </c>
      <c r="K54" s="109" t="str">
        <f t="shared" si="1"/>
        <v>Bitte ausfüllen!</v>
      </c>
    </row>
    <row r="55" spans="1:11" x14ac:dyDescent="0.2">
      <c r="A55" s="106" t="s">
        <v>74</v>
      </c>
      <c r="B55" s="106" t="s">
        <v>75</v>
      </c>
      <c r="C55" s="106"/>
      <c r="D55" s="106"/>
      <c r="E55" s="106"/>
      <c r="F55" s="12"/>
      <c r="G55" s="106" t="s">
        <v>3</v>
      </c>
      <c r="H55" s="113" t="str">
        <f t="shared" si="0"/>
        <v/>
      </c>
      <c r="I55" s="106" t="s">
        <v>4</v>
      </c>
      <c r="K55" s="109" t="str">
        <f t="shared" si="1"/>
        <v>Bitte ausfüllen!</v>
      </c>
    </row>
    <row r="56" spans="1:11" x14ac:dyDescent="0.2">
      <c r="A56" s="106" t="s">
        <v>76</v>
      </c>
      <c r="B56" s="106" t="s">
        <v>77</v>
      </c>
      <c r="C56" s="106"/>
      <c r="D56" s="106"/>
      <c r="E56" s="106"/>
      <c r="F56" s="12"/>
      <c r="G56" s="106" t="s">
        <v>3</v>
      </c>
      <c r="H56" s="113" t="str">
        <f t="shared" si="0"/>
        <v/>
      </c>
      <c r="I56" s="106" t="s">
        <v>4</v>
      </c>
      <c r="K56" s="109" t="str">
        <f t="shared" si="1"/>
        <v>Bitte ausfüllen!</v>
      </c>
    </row>
    <row r="57" spans="1:11" ht="25.5" customHeight="1" x14ac:dyDescent="0.2">
      <c r="A57" s="107"/>
      <c r="B57" s="181" t="s">
        <v>78</v>
      </c>
      <c r="C57" s="181"/>
      <c r="D57" s="107"/>
      <c r="E57" s="107"/>
      <c r="F57" s="114">
        <f>IF(SUM(F45:F56)=0,0,SUM(F45:F56))</f>
        <v>0</v>
      </c>
      <c r="G57" s="107" t="s">
        <v>3</v>
      </c>
      <c r="H57" s="115" t="str">
        <f>IF(COUNTIF(H46:H56,"")&gt;1,"",SUM(H46:H56))</f>
        <v/>
      </c>
      <c r="I57" s="107" t="s">
        <v>4</v>
      </c>
      <c r="K57" s="109" t="str">
        <f>IF(H57="","Angaben offen!","")</f>
        <v>Angaben offen!</v>
      </c>
    </row>
    <row r="58" spans="1:11" x14ac:dyDescent="0.2">
      <c r="A58" s="106"/>
      <c r="B58" s="106"/>
      <c r="C58" s="106"/>
      <c r="D58" s="106"/>
      <c r="E58" s="106"/>
      <c r="F58" s="110"/>
      <c r="G58" s="106"/>
      <c r="H58" s="110"/>
      <c r="I58" s="106"/>
    </row>
    <row r="59" spans="1:11" x14ac:dyDescent="0.2">
      <c r="A59" s="107" t="s">
        <v>79</v>
      </c>
      <c r="B59" s="180" t="s">
        <v>80</v>
      </c>
      <c r="C59" s="180"/>
      <c r="D59" s="107"/>
      <c r="E59" s="107"/>
      <c r="F59" s="119">
        <f>IF(AND(F34=""),0,F34+F42+F57+F5)</f>
        <v>100</v>
      </c>
      <c r="G59" s="107" t="s">
        <v>3</v>
      </c>
      <c r="H59" s="111" t="str">
        <f>IF(H57="","",H34+H42+H57+H5)</f>
        <v/>
      </c>
      <c r="I59" s="107" t="s">
        <v>4</v>
      </c>
    </row>
    <row r="60" spans="1:11" x14ac:dyDescent="0.2">
      <c r="A60" s="107" t="s">
        <v>81</v>
      </c>
      <c r="B60" s="107" t="s">
        <v>82</v>
      </c>
      <c r="C60" s="107"/>
      <c r="D60" s="107"/>
      <c r="E60" s="107"/>
      <c r="F60" s="12"/>
      <c r="G60" s="107" t="s">
        <v>3</v>
      </c>
      <c r="H60" s="115" t="str">
        <f>IF(F60="","",ROUND(F60/100*H59,2))</f>
        <v/>
      </c>
      <c r="I60" s="107" t="s">
        <v>4</v>
      </c>
      <c r="K60" s="109" t="str">
        <f>IF(F60="","Bitte ausfüllen!","")</f>
        <v>Bitte ausfüllen!</v>
      </c>
    </row>
    <row r="61" spans="1:11" x14ac:dyDescent="0.2">
      <c r="A61" s="107"/>
      <c r="B61" s="107" t="s">
        <v>83</v>
      </c>
      <c r="C61" s="107"/>
      <c r="D61" s="107"/>
      <c r="E61" s="107"/>
      <c r="F61" s="114">
        <f ca="1">IF(H61="",0,H61/H5*100)</f>
        <v>0</v>
      </c>
      <c r="G61" s="107" t="s">
        <v>3</v>
      </c>
      <c r="H61" s="115" t="str">
        <f ca="1">IF(SUM(COUNTIF(INDIRECT({"H5","F9:F13","D17:D26","F27:F28","F32:F33","F38:F41","F46:F48","F50:F56","F60","H65:H68"}),""))&gt;0,"",H59+H60)</f>
        <v/>
      </c>
      <c r="I61" s="107" t="s">
        <v>4</v>
      </c>
      <c r="K61" s="109" t="str">
        <f ca="1">IF(SUM(COUNTIF(INDIRECT({"H5","F9:F13","D17:D26","F27:F28","F32:F33","F38:F41","F46:F48","F50:F56","F60","H65:H68"}),""))&gt;0,SUM(COUNTIF(INDIRECT({"H5","F9:F13","D17:D26","F27:F28","F32:F33","F38:F41","F46:F48","F50:F56","F60","H65:H68"}),""))&amp;" Zelle(n) ohne Wert!","")</f>
        <v>28 Zelle(n) ohne Wert!</v>
      </c>
    </row>
    <row r="62" spans="1:11" x14ac:dyDescent="0.2">
      <c r="A62" s="106"/>
      <c r="B62" s="106" t="s">
        <v>84</v>
      </c>
      <c r="C62" s="106"/>
      <c r="D62" s="106"/>
      <c r="E62" s="106"/>
      <c r="F62" s="114">
        <f ca="1">IF(F61=0,0,F61-F5)</f>
        <v>0</v>
      </c>
      <c r="G62" s="106" t="s">
        <v>3</v>
      </c>
      <c r="H62" s="106"/>
      <c r="I62" s="106"/>
      <c r="K62" s="109" t="str">
        <f ca="1">IF(F62&lt;70,"Bitte prüfen gemäß Aufforderung!","")</f>
        <v>Bitte prüfen gemäß Aufforderung!</v>
      </c>
    </row>
    <row r="63" spans="1:11" x14ac:dyDescent="0.2">
      <c r="A63" s="106"/>
      <c r="B63" s="106"/>
      <c r="C63" s="106"/>
      <c r="D63" s="106"/>
      <c r="E63" s="106"/>
      <c r="F63" s="106"/>
      <c r="G63" s="106"/>
      <c r="H63" s="106"/>
      <c r="I63" s="106"/>
    </row>
    <row r="64" spans="1:11" x14ac:dyDescent="0.2">
      <c r="B64" s="107" t="s">
        <v>85</v>
      </c>
      <c r="D64" s="107"/>
      <c r="E64" s="107"/>
      <c r="G64" s="107"/>
      <c r="H64" s="111" t="s">
        <v>86</v>
      </c>
    </row>
    <row r="65" spans="1:11" x14ac:dyDescent="0.2">
      <c r="B65" s="106" t="s">
        <v>87</v>
      </c>
      <c r="D65" s="106"/>
      <c r="E65" s="106"/>
      <c r="G65" s="120"/>
      <c r="H65" s="13"/>
      <c r="K65" s="109" t="str">
        <f>IF(H65="","Bitte ausfüllen!","")</f>
        <v>Bitte ausfüllen!</v>
      </c>
    </row>
    <row r="66" spans="1:11" x14ac:dyDescent="0.2">
      <c r="B66" s="106" t="s">
        <v>88</v>
      </c>
      <c r="D66" s="106"/>
      <c r="E66" s="106"/>
      <c r="G66" s="120"/>
      <c r="H66" s="14"/>
      <c r="K66" s="109" t="str">
        <f>IF(H66="","Bitte ausfüllen!","")</f>
        <v>Bitte ausfüllen!</v>
      </c>
    </row>
    <row r="67" spans="1:11" x14ac:dyDescent="0.2">
      <c r="B67" s="106" t="s">
        <v>89</v>
      </c>
      <c r="D67" s="106"/>
      <c r="E67" s="106"/>
      <c r="G67" s="120"/>
      <c r="H67" s="15"/>
      <c r="K67" s="109" t="str">
        <f>IF(H67="","Bitte ausfüllen!","")</f>
        <v>Bitte ausfüllen!</v>
      </c>
    </row>
    <row r="68" spans="1:11" x14ac:dyDescent="0.2">
      <c r="B68" s="106" t="s">
        <v>90</v>
      </c>
      <c r="D68" s="106"/>
      <c r="E68" s="106"/>
      <c r="G68" s="120"/>
      <c r="H68" s="14"/>
      <c r="K68" s="109" t="str">
        <f>IF(H68="","Bitte ausfüllen!","")</f>
        <v>Bitte ausfüllen!</v>
      </c>
    </row>
    <row r="70" spans="1:11" x14ac:dyDescent="0.2">
      <c r="C70" s="75"/>
      <c r="D70" s="5"/>
    </row>
    <row r="71" spans="1:11" ht="15.95" customHeight="1" x14ac:dyDescent="0.2">
      <c r="A71" s="171" t="s">
        <v>219</v>
      </c>
      <c r="B71" s="171"/>
      <c r="C71" s="171"/>
      <c r="D71" s="171" t="s">
        <v>230</v>
      </c>
      <c r="F71" s="173" t="s">
        <v>132</v>
      </c>
      <c r="G71" s="174"/>
      <c r="H71" s="175"/>
    </row>
    <row r="72" spans="1:11" ht="15.95" customHeight="1" x14ac:dyDescent="0.2">
      <c r="A72" s="172"/>
      <c r="B72" s="172"/>
      <c r="C72" s="172"/>
      <c r="D72" s="172"/>
      <c r="F72" s="176"/>
      <c r="G72" s="177"/>
      <c r="H72" s="178"/>
      <c r="I72" s="107"/>
      <c r="J72" s="107"/>
      <c r="K72" s="107"/>
    </row>
    <row r="73" spans="1:11" ht="19.899999999999999" customHeight="1" x14ac:dyDescent="0.2">
      <c r="A73" s="182">
        <v>1</v>
      </c>
      <c r="B73" s="182"/>
      <c r="C73" s="16" t="s">
        <v>127</v>
      </c>
      <c r="D73" s="76">
        <v>7.3</v>
      </c>
      <c r="F73" s="183" t="s">
        <v>444</v>
      </c>
      <c r="G73" s="183"/>
      <c r="H73" s="183"/>
    </row>
    <row r="74" spans="1:11" ht="19.899999999999999" customHeight="1" x14ac:dyDescent="0.2">
      <c r="A74" s="182">
        <v>2</v>
      </c>
      <c r="B74" s="182"/>
      <c r="C74" s="16" t="s">
        <v>128</v>
      </c>
      <c r="D74" s="76">
        <v>9.3000000000000007</v>
      </c>
    </row>
    <row r="75" spans="1:11" ht="24" customHeight="1" x14ac:dyDescent="0.2">
      <c r="A75" s="182">
        <v>3</v>
      </c>
      <c r="B75" s="182"/>
      <c r="C75" s="16" t="s">
        <v>129</v>
      </c>
      <c r="D75" s="76">
        <v>1.3</v>
      </c>
    </row>
    <row r="76" spans="1:11" ht="24" customHeight="1" x14ac:dyDescent="0.2">
      <c r="A76" s="182">
        <v>4</v>
      </c>
      <c r="B76" s="182"/>
      <c r="C76" s="16" t="s">
        <v>130</v>
      </c>
      <c r="D76" s="76">
        <f>IF(F73="Sachsen",1.3,1.8)</f>
        <v>1.8</v>
      </c>
    </row>
    <row r="77" spans="1:11" ht="31.5" x14ac:dyDescent="0.2">
      <c r="A77" s="182">
        <v>5</v>
      </c>
      <c r="B77" s="182"/>
      <c r="C77" s="16" t="s">
        <v>231</v>
      </c>
      <c r="D77" s="76">
        <v>1.45</v>
      </c>
    </row>
    <row r="78" spans="1:11" ht="24" customHeight="1" x14ac:dyDescent="0.2">
      <c r="A78" s="182">
        <v>6</v>
      </c>
      <c r="B78" s="182"/>
      <c r="C78" s="16" t="s">
        <v>117</v>
      </c>
      <c r="D78" s="76"/>
    </row>
    <row r="79" spans="1:11" ht="24" customHeight="1" x14ac:dyDescent="0.2">
      <c r="A79" s="182">
        <v>7</v>
      </c>
      <c r="B79" s="182"/>
      <c r="C79" s="16" t="s">
        <v>131</v>
      </c>
      <c r="D79" s="76">
        <v>0.15</v>
      </c>
    </row>
  </sheetData>
  <sheetProtection algorithmName="SHA-512" hashValue="ESvB9vDO1kmIysx0nh5qUbVPY16BO7vHCtwMPTzOEb9IdbMAnyEeoNmc5tubOu3udYDvCarAZWW8TlbeSkFkEw==" saltValue="tlTMg/cpQz2rhXeR4h/l7Q==" spinCount="100000" sheet="1" objects="1" scenarios="1"/>
  <mergeCells count="18">
    <mergeCell ref="A78:B78"/>
    <mergeCell ref="A79:B79"/>
    <mergeCell ref="F73:H73"/>
    <mergeCell ref="A73:B73"/>
    <mergeCell ref="A74:B74"/>
    <mergeCell ref="A75:B75"/>
    <mergeCell ref="A76:B76"/>
    <mergeCell ref="A77:B77"/>
    <mergeCell ref="A71:C72"/>
    <mergeCell ref="D71:D72"/>
    <mergeCell ref="F71:H72"/>
    <mergeCell ref="E1:I2"/>
    <mergeCell ref="A3:I3"/>
    <mergeCell ref="B59:C59"/>
    <mergeCell ref="B29:C29"/>
    <mergeCell ref="B34:C34"/>
    <mergeCell ref="B42:C42"/>
    <mergeCell ref="B57:C57"/>
  </mergeCells>
  <dataValidations count="1">
    <dataValidation type="decimal" errorStyle="warning" allowBlank="1" showInputMessage="1" showErrorMessage="1" error="Bitte überprüfen Sie Ihre Eingaben." sqref="C25" xr:uid="{00000000-0002-0000-0400-000000000000}">
      <formula1>8.5</formula1>
      <formula2>84</formula2>
    </dataValidation>
  </dataValidations>
  <hyperlinks>
    <hyperlink ref="K1" display="Zurück zum Inhaltsverzeichnis" xr:uid="{00000000-0004-0000-0400-000000000000}"/>
  </hyperlinks>
  <printOptions horizontalCentered="1"/>
  <pageMargins left="0.78740157480314965" right="0.78740157480314965" top="0.98425196850393704" bottom="0.98425196850393704" header="0.51181102362204722" footer="0.51181102362204722"/>
  <pageSetup paperSize="9" scale="60" orientation="portrait" r:id="rId1"/>
  <headerFooter alignWithMargins="0">
    <oddHeader>&amp;L&amp;F</oddHeader>
    <oddFooter>&amp;LLandratsamt Fürstenfeldbruck&amp;CSeite &amp;P von &amp;N&amp;RSVS GrundRG</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27649" r:id="rId4" name="Check Box 1">
              <controlPr defaultSize="0" autoLine="0" autoPict="0" altText="Hinweis">
                <anchor moveWithCells="1">
                  <from>
                    <xdr:col>2</xdr:col>
                    <xdr:colOff>2914650</xdr:colOff>
                    <xdr:row>0</xdr:row>
                    <xdr:rowOff>95250</xdr:rowOff>
                  </from>
                  <to>
                    <xdr:col>3</xdr:col>
                    <xdr:colOff>552450</xdr:colOff>
                    <xdr:row>0</xdr:row>
                    <xdr:rowOff>381000</xdr:rowOff>
                  </to>
                </anchor>
              </controlPr>
            </control>
          </mc:Choice>
        </mc:AlternateContent>
        <mc:AlternateContent xmlns:mc="http://schemas.openxmlformats.org/markup-compatibility/2006">
          <mc:Choice Requires="x14">
            <control shapeId="27650" r:id="rId5" name="Check Box 2">
              <controlPr defaultSize="0" autoLine="0" autoPict="0" altText="Hinweis">
                <anchor moveWithCells="1">
                  <from>
                    <xdr:col>2</xdr:col>
                    <xdr:colOff>2914650</xdr:colOff>
                    <xdr:row>0</xdr:row>
                    <xdr:rowOff>400050</xdr:rowOff>
                  </from>
                  <to>
                    <xdr:col>3</xdr:col>
                    <xdr:colOff>552450</xdr:colOff>
                    <xdr:row>1</xdr:row>
                    <xdr:rowOff>257175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4">
    <tabColor indexed="13"/>
  </sheetPr>
  <dimension ref="A1:V79"/>
  <sheetViews>
    <sheetView showGridLines="0" zoomScaleSheetLayoutView="85" workbookViewId="0"/>
  </sheetViews>
  <sheetFormatPr baseColWidth="10" defaultColWidth="11.42578125" defaultRowHeight="10.5" x14ac:dyDescent="0.2"/>
  <cols>
    <col min="1" max="1" width="6.42578125" style="4" customWidth="1"/>
    <col min="2" max="2" width="2.7109375" style="4" customWidth="1"/>
    <col min="3" max="3" width="45.5703125" style="4" customWidth="1"/>
    <col min="4" max="4" width="8.85546875" style="4" customWidth="1"/>
    <col min="5" max="5" width="2.5703125" style="4" customWidth="1"/>
    <col min="6" max="6" width="11.42578125" style="4"/>
    <col min="7" max="7" width="2.85546875" style="4" customWidth="1"/>
    <col min="8" max="8" width="11.42578125" style="4"/>
    <col min="9" max="9" width="2.7109375" style="4" bestFit="1" customWidth="1"/>
    <col min="10" max="10" width="1.28515625" style="4" customWidth="1"/>
    <col min="11" max="11" width="41.28515625" style="4" customWidth="1"/>
    <col min="12" max="12" width="51.7109375" style="8" customWidth="1"/>
    <col min="13" max="16" width="12.42578125" style="8" customWidth="1"/>
    <col min="17" max="16384" width="11.42578125" style="4"/>
  </cols>
  <sheetData>
    <row r="1" spans="1:16" ht="34.15" customHeight="1" x14ac:dyDescent="0.2">
      <c r="A1" s="105" t="str">
        <f ca="1">IF(H61&lt;&gt;"","","Bitte alle gelben Zellen ausfüllen.")</f>
        <v>Bitte alle gelben Zellen ausfüllen.</v>
      </c>
      <c r="D1" s="26" t="b">
        <v>0</v>
      </c>
      <c r="E1" s="163" t="str">
        <f>IF(D1=TRUE,"Alle gelben Zellen ausfüllen. Nichtbenötigte Positionen eindeutig mit 0 kennzeichnen.",IF(D2=TRUE,"Die rot markierten Informationen sind nur zur Unterstützung. Sie zeigen an, wenn gelbe Zellen in dieser Tabelle nicht ausgefüllt sind. "&amp;"Wenn keine rote Schrift mehr angezeigt wird, ist alles ausgefüllt.",""))</f>
        <v/>
      </c>
      <c r="F1" s="163"/>
      <c r="G1" s="163"/>
      <c r="H1" s="163"/>
      <c r="L1" s="4"/>
      <c r="M1" s="6" t="s">
        <v>100</v>
      </c>
    </row>
    <row r="2" spans="1:16" ht="41.25" customHeight="1" x14ac:dyDescent="0.2">
      <c r="A2" s="4" t="s">
        <v>103</v>
      </c>
      <c r="C2" s="5" t="str">
        <f>IF(Inhaltsverzeichnis!$C$3="","",Inhaltsverzeichnis!$C$3)</f>
        <v/>
      </c>
      <c r="D2" s="26" t="b">
        <v>0</v>
      </c>
      <c r="E2" s="163"/>
      <c r="F2" s="163"/>
      <c r="G2" s="163"/>
      <c r="H2" s="163"/>
    </row>
    <row r="3" spans="1:16" ht="15" customHeight="1" x14ac:dyDescent="0.2">
      <c r="A3" s="184" t="s">
        <v>419</v>
      </c>
      <c r="B3" s="184"/>
      <c r="C3" s="184"/>
      <c r="D3" s="184"/>
      <c r="E3" s="184"/>
      <c r="F3" s="184"/>
      <c r="G3" s="184"/>
      <c r="H3" s="184"/>
      <c r="I3" s="184"/>
      <c r="L3" s="122" t="s">
        <v>135</v>
      </c>
      <c r="M3" s="48">
        <v>30</v>
      </c>
      <c r="N3" s="48">
        <v>80</v>
      </c>
      <c r="O3" s="48">
        <v>200</v>
      </c>
      <c r="P3" s="48">
        <v>200</v>
      </c>
    </row>
    <row r="4" spans="1:16" x14ac:dyDescent="0.2">
      <c r="A4" s="106"/>
      <c r="B4" s="106"/>
      <c r="C4" s="106"/>
      <c r="D4" s="106"/>
      <c r="E4" s="106"/>
      <c r="F4" s="106"/>
      <c r="G4" s="106"/>
      <c r="H4" s="106"/>
      <c r="I4" s="106"/>
      <c r="L4" s="123" t="s">
        <v>136</v>
      </c>
      <c r="M4" s="49">
        <v>25</v>
      </c>
      <c r="N4" s="50">
        <v>50</v>
      </c>
      <c r="O4" s="50">
        <v>150</v>
      </c>
      <c r="P4" s="50">
        <v>125</v>
      </c>
    </row>
    <row r="5" spans="1:16" ht="31.5" x14ac:dyDescent="0.2">
      <c r="A5" s="107" t="s">
        <v>1</v>
      </c>
      <c r="B5" s="107" t="s">
        <v>2</v>
      </c>
      <c r="C5" s="107"/>
      <c r="D5" s="107"/>
      <c r="E5" s="107"/>
      <c r="F5" s="108">
        <v>100</v>
      </c>
      <c r="G5" s="107" t="s">
        <v>3</v>
      </c>
      <c r="H5" s="11">
        <v>15</v>
      </c>
      <c r="I5" s="107" t="s">
        <v>4</v>
      </c>
      <c r="K5" s="124" t="str">
        <f ca="1">IF(H5="","Bitte ausfüllen!",IF(H61="","Der voreingetragene produktive Stundenlohn ist eine Mindestanforderung. Inhalt der gelben Zellen kann angepasst werden.",""))</f>
        <v>Der voreingetragene produktive Stundenlohn ist eine Mindestanforderung. Inhalt der gelben Zellen kann angepasst werden.</v>
      </c>
      <c r="L5" s="122"/>
      <c r="M5" s="125" t="s">
        <v>137</v>
      </c>
      <c r="N5" s="125" t="s">
        <v>220</v>
      </c>
      <c r="O5" s="125" t="s">
        <v>150</v>
      </c>
      <c r="P5" s="125" t="s">
        <v>221</v>
      </c>
    </row>
    <row r="6" spans="1:16" x14ac:dyDescent="0.2">
      <c r="A6" s="106"/>
      <c r="B6" s="106"/>
      <c r="C6" s="106"/>
      <c r="D6" s="106"/>
      <c r="E6" s="106"/>
      <c r="F6" s="110"/>
      <c r="G6" s="106"/>
      <c r="H6" s="110"/>
      <c r="I6" s="106"/>
      <c r="L6" s="122"/>
      <c r="M6" s="126" t="s">
        <v>4</v>
      </c>
      <c r="N6" s="126" t="s">
        <v>4</v>
      </c>
      <c r="O6" s="126" t="s">
        <v>4</v>
      </c>
      <c r="P6" s="126" t="s">
        <v>4</v>
      </c>
    </row>
    <row r="7" spans="1:16" x14ac:dyDescent="0.2">
      <c r="A7" s="107" t="s">
        <v>5</v>
      </c>
      <c r="B7" s="107" t="s">
        <v>6</v>
      </c>
      <c r="C7" s="107"/>
      <c r="D7" s="107"/>
      <c r="E7" s="107"/>
      <c r="F7" s="111"/>
      <c r="G7" s="107"/>
      <c r="H7" s="111"/>
      <c r="I7" s="107"/>
      <c r="L7" s="123" t="s">
        <v>138</v>
      </c>
      <c r="M7" s="127" t="str">
        <f ca="1">IF($H$61="","",ROUND(M3/100*$H$5,2))</f>
        <v/>
      </c>
      <c r="N7" s="127" t="str">
        <f ca="1">IF($H$61="","",ROUND(N3/100*$H$5,2))</f>
        <v/>
      </c>
      <c r="O7" s="127" t="str">
        <f ca="1">IF($H$61="","",ROUND(O3/100*$H$5,2))</f>
        <v/>
      </c>
      <c r="P7" s="127" t="str">
        <f ca="1">IF($H$61="","",ROUND(P3/100*$H$5,2))</f>
        <v/>
      </c>
    </row>
    <row r="8" spans="1:16" ht="14.25" x14ac:dyDescent="0.2">
      <c r="A8" s="106" t="s">
        <v>7</v>
      </c>
      <c r="B8" s="106" t="s">
        <v>8</v>
      </c>
      <c r="C8" s="106"/>
      <c r="D8" s="106"/>
      <c r="E8" s="106"/>
      <c r="F8" s="111"/>
      <c r="G8" s="111"/>
      <c r="H8" s="111"/>
      <c r="I8" s="111"/>
      <c r="K8" s="112"/>
      <c r="L8" s="122"/>
      <c r="M8" s="123"/>
      <c r="N8" s="123"/>
      <c r="O8" s="123"/>
      <c r="P8" s="123"/>
    </row>
    <row r="9" spans="1:16" x14ac:dyDescent="0.2">
      <c r="A9" s="106" t="s">
        <v>9</v>
      </c>
      <c r="B9" s="106"/>
      <c r="C9" s="106" t="s">
        <v>10</v>
      </c>
      <c r="D9" s="106"/>
      <c r="E9" s="106"/>
      <c r="F9" s="12"/>
      <c r="G9" s="106" t="s">
        <v>3</v>
      </c>
      <c r="H9" s="113" t="str">
        <f>IF(F9="","",ROUND(F9/100*$H$5,2))</f>
        <v/>
      </c>
      <c r="I9" s="106" t="s">
        <v>4</v>
      </c>
      <c r="K9" s="109" t="str">
        <f>IF(F9="","Bitte ausfüllen!","")</f>
        <v>Bitte ausfüllen!</v>
      </c>
      <c r="L9" s="123" t="s">
        <v>139</v>
      </c>
      <c r="M9" s="127">
        <f>$H$5*(M4/100)</f>
        <v>3.75</v>
      </c>
      <c r="N9" s="127">
        <f>$H$5*(N4/100)</f>
        <v>7.5</v>
      </c>
      <c r="O9" s="127">
        <f>$H$5*(O4/100)</f>
        <v>22.5</v>
      </c>
      <c r="P9" s="127">
        <f>$H$5*(P4/100)</f>
        <v>18.75</v>
      </c>
    </row>
    <row r="10" spans="1:16" x14ac:dyDescent="0.2">
      <c r="A10" s="106" t="s">
        <v>11</v>
      </c>
      <c r="B10" s="106"/>
      <c r="C10" s="106" t="s">
        <v>12</v>
      </c>
      <c r="D10" s="106"/>
      <c r="E10" s="106"/>
      <c r="F10" s="12"/>
      <c r="G10" s="106" t="s">
        <v>3</v>
      </c>
      <c r="H10" s="113" t="str">
        <f>IF(F10="","",ROUND(F10/100*$H$5,2))</f>
        <v/>
      </c>
      <c r="I10" s="106" t="s">
        <v>4</v>
      </c>
      <c r="K10" s="109" t="str">
        <f>IF(F10="","Bitte ausfüllen!","")</f>
        <v>Bitte ausfüllen!</v>
      </c>
      <c r="L10" s="123" t="s">
        <v>140</v>
      </c>
      <c r="M10" s="128" t="str">
        <f ca="1">IF(M7="","",M7-M9)</f>
        <v/>
      </c>
      <c r="N10" s="128" t="str">
        <f ca="1">IF(N7="","",N7-N9)</f>
        <v/>
      </c>
      <c r="O10" s="128" t="str">
        <f ca="1">IF(O7="","",O7-O9)</f>
        <v/>
      </c>
      <c r="P10" s="128" t="str">
        <f ca="1">IF(P7="","",P7-P9)</f>
        <v/>
      </c>
    </row>
    <row r="11" spans="1:16" x14ac:dyDescent="0.2">
      <c r="A11" s="106" t="s">
        <v>13</v>
      </c>
      <c r="B11" s="106"/>
      <c r="C11" s="106" t="s">
        <v>14</v>
      </c>
      <c r="D11" s="106"/>
      <c r="E11" s="106"/>
      <c r="F11" s="12"/>
      <c r="G11" s="106" t="s">
        <v>3</v>
      </c>
      <c r="H11" s="113" t="str">
        <f>IF(F11="","",ROUND(F11/100*$H$5,2))</f>
        <v/>
      </c>
      <c r="I11" s="106" t="s">
        <v>4</v>
      </c>
      <c r="K11" s="109" t="str">
        <f>IF(F11="","Bitte ausfüllen!","")</f>
        <v>Bitte ausfüllen!</v>
      </c>
      <c r="L11" s="123"/>
      <c r="M11" s="123"/>
      <c r="N11" s="123"/>
      <c r="O11" s="123"/>
      <c r="P11" s="123"/>
    </row>
    <row r="12" spans="1:16" x14ac:dyDescent="0.2">
      <c r="A12" s="106" t="s">
        <v>15</v>
      </c>
      <c r="B12" s="106"/>
      <c r="C12" s="106" t="s">
        <v>16</v>
      </c>
      <c r="D12" s="106"/>
      <c r="E12" s="106"/>
      <c r="F12" s="12"/>
      <c r="G12" s="106" t="s">
        <v>3</v>
      </c>
      <c r="H12" s="113" t="str">
        <f>IF(F12="","",ROUND(F12/100*$H$5,2))</f>
        <v/>
      </c>
      <c r="I12" s="106" t="s">
        <v>4</v>
      </c>
      <c r="K12" s="109" t="str">
        <f>IF(F12="","Bitte ausfüllen!","")</f>
        <v>Bitte ausfüllen!</v>
      </c>
      <c r="L12" s="123" t="s">
        <v>141</v>
      </c>
      <c r="M12" s="127" t="str">
        <f ca="1">IF(M10="","",$D17%*M$10)</f>
        <v/>
      </c>
      <c r="N12" s="127" t="str">
        <f ca="1">IF(N10="","",$D17%*N$10)</f>
        <v/>
      </c>
      <c r="O12" s="127" t="str">
        <f ca="1">IF(O10="","",$D17%*O$10)</f>
        <v/>
      </c>
      <c r="P12" s="127" t="str">
        <f ca="1">IF(P10="","",$D17%*P$10)</f>
        <v/>
      </c>
    </row>
    <row r="13" spans="1:16" x14ac:dyDescent="0.2">
      <c r="A13" s="106" t="s">
        <v>17</v>
      </c>
      <c r="B13" s="106"/>
      <c r="C13" s="106" t="s">
        <v>18</v>
      </c>
      <c r="D13" s="106"/>
      <c r="E13" s="106"/>
      <c r="F13" s="12"/>
      <c r="G13" s="106" t="s">
        <v>3</v>
      </c>
      <c r="H13" s="113" t="str">
        <f>IF(F13="","",ROUND(F13/100*$H$5,2))</f>
        <v/>
      </c>
      <c r="I13" s="106" t="s">
        <v>4</v>
      </c>
      <c r="K13" s="109" t="str">
        <f>IF(F13="","Bitte ausfüllen!","")</f>
        <v>Bitte ausfüllen!</v>
      </c>
      <c r="L13" s="123" t="s">
        <v>23</v>
      </c>
      <c r="M13" s="127" t="str">
        <f ca="1">IF(M12="","",$D18%*M$10)</f>
        <v/>
      </c>
      <c r="N13" s="127" t="str">
        <f ca="1">IF(N12="","",$D18%*N$10)</f>
        <v/>
      </c>
      <c r="O13" s="127" t="str">
        <f ca="1">IF(O12="","",$D18%*O$10)</f>
        <v/>
      </c>
      <c r="P13" s="127" t="str">
        <f ca="1">IF(P12="","",$D18%*P$10)</f>
        <v/>
      </c>
    </row>
    <row r="14" spans="1:16" x14ac:dyDescent="0.2">
      <c r="A14" s="107"/>
      <c r="B14" s="107" t="s">
        <v>19</v>
      </c>
      <c r="C14" s="107"/>
      <c r="D14" s="107"/>
      <c r="E14" s="107"/>
      <c r="F14" s="114">
        <f>IF(SUM(F9:F13)=0,0,SUM(F9:F13))</f>
        <v>0</v>
      </c>
      <c r="G14" s="107" t="s">
        <v>3</v>
      </c>
      <c r="H14" s="115" t="str">
        <f>IF(COUNTIF(F9:F13,"")&gt;0,"",SUM(H8:H13))</f>
        <v/>
      </c>
      <c r="I14" s="107" t="s">
        <v>4</v>
      </c>
      <c r="K14" s="109" t="str">
        <f>IF(H14="","Angaben offen!","")</f>
        <v>Angaben offen!</v>
      </c>
      <c r="L14" s="123" t="s">
        <v>142</v>
      </c>
      <c r="M14" s="127" t="str">
        <f t="shared" ref="M14:M21" ca="1" si="0">IF(M13="","",$D19%*M$10)</f>
        <v/>
      </c>
      <c r="N14" s="127" t="str">
        <f t="shared" ref="N14:N21" ca="1" si="1">IF(N13="","",$D19%*N$10)</f>
        <v/>
      </c>
      <c r="O14" s="127" t="str">
        <f t="shared" ref="O14:O21" ca="1" si="2">IF(O13="","",$D19%*O$10)</f>
        <v/>
      </c>
      <c r="P14" s="127" t="str">
        <f t="shared" ref="P14:P21" ca="1" si="3">IF(P13="","",$D19%*P$10)</f>
        <v/>
      </c>
    </row>
    <row r="15" spans="1:16" x14ac:dyDescent="0.2">
      <c r="A15" s="106"/>
      <c r="B15" s="106"/>
      <c r="C15" s="106"/>
      <c r="D15" s="106"/>
      <c r="E15" s="106"/>
      <c r="F15" s="110"/>
      <c r="G15" s="106"/>
      <c r="H15" s="110"/>
      <c r="I15" s="106"/>
      <c r="L15" s="123" t="s">
        <v>25</v>
      </c>
      <c r="M15" s="127" t="str">
        <f t="shared" ca="1" si="0"/>
        <v/>
      </c>
      <c r="N15" s="127" t="str">
        <f t="shared" ca="1" si="1"/>
        <v/>
      </c>
      <c r="O15" s="127" t="str">
        <f t="shared" ca="1" si="2"/>
        <v/>
      </c>
      <c r="P15" s="127" t="str">
        <f t="shared" ca="1" si="3"/>
        <v/>
      </c>
    </row>
    <row r="16" spans="1:16" x14ac:dyDescent="0.2">
      <c r="A16" s="107" t="s">
        <v>20</v>
      </c>
      <c r="B16" s="107" t="s">
        <v>21</v>
      </c>
      <c r="C16" s="107"/>
      <c r="D16" s="107"/>
      <c r="E16" s="107"/>
      <c r="F16" s="111"/>
      <c r="G16" s="107"/>
      <c r="H16" s="111"/>
      <c r="I16" s="107"/>
      <c r="L16" s="123" t="s">
        <v>143</v>
      </c>
      <c r="M16" s="127" t="str">
        <f t="shared" ca="1" si="0"/>
        <v/>
      </c>
      <c r="N16" s="127" t="str">
        <f t="shared" ca="1" si="1"/>
        <v/>
      </c>
      <c r="O16" s="127" t="str">
        <f t="shared" ca="1" si="2"/>
        <v/>
      </c>
      <c r="P16" s="127" t="str">
        <f t="shared" ca="1" si="3"/>
        <v/>
      </c>
    </row>
    <row r="17" spans="1:22" ht="11.25" x14ac:dyDescent="0.2">
      <c r="A17" s="106" t="s">
        <v>22</v>
      </c>
      <c r="B17" s="106" t="s">
        <v>120</v>
      </c>
      <c r="C17" s="106"/>
      <c r="D17" s="12">
        <f>D73+D77</f>
        <v>8.75</v>
      </c>
      <c r="E17" s="106" t="s">
        <v>3</v>
      </c>
      <c r="F17" s="110"/>
      <c r="G17" s="106"/>
      <c r="H17" s="110"/>
      <c r="I17" s="106"/>
      <c r="K17" s="109" t="str">
        <f ca="1">IF(D17&lt;(D73+D77),"Wert prüfen!",IF(H61="","Inhalt der gelben Zellen kann angepasst werden.",""))</f>
        <v>Inhalt der gelben Zellen kann angepasst werden.</v>
      </c>
      <c r="L17" s="123" t="s">
        <v>27</v>
      </c>
      <c r="M17" s="127" t="str">
        <f t="shared" ca="1" si="0"/>
        <v/>
      </c>
      <c r="N17" s="127" t="str">
        <f t="shared" ca="1" si="1"/>
        <v/>
      </c>
      <c r="O17" s="127" t="str">
        <f t="shared" ca="1" si="2"/>
        <v/>
      </c>
      <c r="P17" s="127" t="str">
        <f t="shared" ca="1" si="3"/>
        <v/>
      </c>
    </row>
    <row r="18" spans="1:22" x14ac:dyDescent="0.2">
      <c r="A18" s="106"/>
      <c r="B18" s="106" t="s">
        <v>23</v>
      </c>
      <c r="C18" s="106"/>
      <c r="D18" s="116">
        <f>(D17/100)*$F$14</f>
        <v>0</v>
      </c>
      <c r="E18" s="106" t="s">
        <v>3</v>
      </c>
      <c r="F18" s="117">
        <f>IF(D18="","",D17+D18)</f>
        <v>8.75</v>
      </c>
      <c r="G18" s="106" t="s">
        <v>3</v>
      </c>
      <c r="H18" s="113">
        <f>IF(D18="","",ROUND(F18/100*$H$5,2))</f>
        <v>1.31</v>
      </c>
      <c r="I18" s="106" t="s">
        <v>4</v>
      </c>
      <c r="K18" s="109"/>
      <c r="L18" s="123" t="s">
        <v>144</v>
      </c>
      <c r="M18" s="127" t="str">
        <f t="shared" ca="1" si="0"/>
        <v/>
      </c>
      <c r="N18" s="127" t="str">
        <f t="shared" ca="1" si="1"/>
        <v/>
      </c>
      <c r="O18" s="127" t="str">
        <f t="shared" ca="1" si="2"/>
        <v/>
      </c>
      <c r="P18" s="127" t="str">
        <f t="shared" ca="1" si="3"/>
        <v/>
      </c>
    </row>
    <row r="19" spans="1:22" ht="11.25" x14ac:dyDescent="0.2">
      <c r="A19" s="106" t="s">
        <v>24</v>
      </c>
      <c r="B19" s="106" t="s">
        <v>121</v>
      </c>
      <c r="C19" s="106"/>
      <c r="D19" s="12">
        <f>D74</f>
        <v>9.3000000000000007</v>
      </c>
      <c r="E19" s="106" t="s">
        <v>3</v>
      </c>
      <c r="F19" s="118"/>
      <c r="G19" s="106"/>
      <c r="H19" s="110"/>
      <c r="I19" s="106"/>
      <c r="K19" s="109" t="str">
        <f ca="1">IF(D19&lt;&gt;D74,"Wert prüfen!",IF(H61="","Inhalt der gelben Zellen kann angepasst werden.",""))</f>
        <v>Inhalt der gelben Zellen kann angepasst werden.</v>
      </c>
      <c r="L19" s="123" t="s">
        <v>29</v>
      </c>
      <c r="M19" s="127" t="str">
        <f t="shared" ca="1" si="0"/>
        <v/>
      </c>
      <c r="N19" s="127" t="str">
        <f t="shared" ca="1" si="1"/>
        <v/>
      </c>
      <c r="O19" s="127" t="str">
        <f t="shared" ca="1" si="2"/>
        <v/>
      </c>
      <c r="P19" s="127" t="str">
        <f t="shared" ca="1" si="3"/>
        <v/>
      </c>
    </row>
    <row r="20" spans="1:22" x14ac:dyDescent="0.2">
      <c r="A20" s="106"/>
      <c r="B20" s="106" t="s">
        <v>25</v>
      </c>
      <c r="C20" s="106"/>
      <c r="D20" s="116">
        <f>(D19/100)*$F$14</f>
        <v>0</v>
      </c>
      <c r="E20" s="106" t="s">
        <v>3</v>
      </c>
      <c r="F20" s="117">
        <f>IF(D20="","",D19+D20)</f>
        <v>9.3000000000000007</v>
      </c>
      <c r="G20" s="106" t="s">
        <v>3</v>
      </c>
      <c r="H20" s="113">
        <f>IF(D20="","",ROUND(F20/100*$H$5,2))</f>
        <v>1.4</v>
      </c>
      <c r="I20" s="106" t="s">
        <v>4</v>
      </c>
      <c r="K20" s="109"/>
      <c r="L20" s="123" t="s">
        <v>145</v>
      </c>
      <c r="M20" s="127" t="str">
        <f t="shared" ca="1" si="0"/>
        <v/>
      </c>
      <c r="N20" s="127" t="str">
        <f t="shared" ca="1" si="1"/>
        <v/>
      </c>
      <c r="O20" s="127" t="str">
        <f t="shared" ca="1" si="2"/>
        <v/>
      </c>
      <c r="P20" s="127" t="str">
        <f t="shared" ca="1" si="3"/>
        <v/>
      </c>
    </row>
    <row r="21" spans="1:22" ht="11.25" x14ac:dyDescent="0.2">
      <c r="A21" s="106" t="s">
        <v>26</v>
      </c>
      <c r="B21" s="106" t="s">
        <v>122</v>
      </c>
      <c r="C21" s="106"/>
      <c r="D21" s="12">
        <f>D75</f>
        <v>1.3</v>
      </c>
      <c r="E21" s="106" t="s">
        <v>3</v>
      </c>
      <c r="F21" s="118"/>
      <c r="G21" s="106"/>
      <c r="H21" s="110"/>
      <c r="I21" s="106"/>
      <c r="K21" s="109" t="str">
        <f ca="1">IF(D21&lt;&gt;D75,"Wert prüfen!",IF(H61="","Inhalt der gelben Zellen kann angepasst werden.",""))</f>
        <v>Inhalt der gelben Zellen kann angepasst werden.</v>
      </c>
      <c r="L21" s="123" t="s">
        <v>31</v>
      </c>
      <c r="M21" s="127" t="str">
        <f t="shared" ca="1" si="0"/>
        <v/>
      </c>
      <c r="N21" s="127" t="str">
        <f t="shared" ca="1" si="1"/>
        <v/>
      </c>
      <c r="O21" s="127" t="str">
        <f t="shared" ca="1" si="2"/>
        <v/>
      </c>
      <c r="P21" s="127" t="str">
        <f t="shared" ca="1" si="3"/>
        <v/>
      </c>
    </row>
    <row r="22" spans="1:22" x14ac:dyDescent="0.2">
      <c r="A22" s="106"/>
      <c r="B22" s="106" t="s">
        <v>27</v>
      </c>
      <c r="C22" s="106"/>
      <c r="D22" s="116">
        <f>(D21/100)*$F$14</f>
        <v>0</v>
      </c>
      <c r="E22" s="106" t="s">
        <v>3</v>
      </c>
      <c r="F22" s="117">
        <f>IF(D22="","",D21+D22)</f>
        <v>1.3</v>
      </c>
      <c r="G22" s="106" t="s">
        <v>3</v>
      </c>
      <c r="H22" s="113">
        <f>IF(D22="","",ROUND(F22/100*$H$5,2))</f>
        <v>0.2</v>
      </c>
      <c r="I22" s="106" t="s">
        <v>4</v>
      </c>
      <c r="K22" s="109"/>
      <c r="L22" s="123" t="s">
        <v>146</v>
      </c>
      <c r="M22" s="127" t="str">
        <f>IF($F$27="","",ROUND($F$27/100*M7,2))</f>
        <v/>
      </c>
      <c r="N22" s="127" t="str">
        <f>IF($F$27="","",ROUND($F$27/100*N7,2))</f>
        <v/>
      </c>
      <c r="O22" s="127" t="str">
        <f>IF($F$27="","",ROUND($F$27/100*O7,2))</f>
        <v/>
      </c>
      <c r="P22" s="127" t="str">
        <f>IF($F$27="","",ROUND($F$27/100*P7,2))</f>
        <v/>
      </c>
    </row>
    <row r="23" spans="1:22" ht="11.25" x14ac:dyDescent="0.2">
      <c r="A23" s="106" t="s">
        <v>28</v>
      </c>
      <c r="B23" s="106" t="s">
        <v>123</v>
      </c>
      <c r="C23" s="106"/>
      <c r="D23" s="12">
        <f>D76</f>
        <v>1.8</v>
      </c>
      <c r="E23" s="106" t="s">
        <v>3</v>
      </c>
      <c r="F23" s="118"/>
      <c r="G23" s="106"/>
      <c r="H23" s="110"/>
      <c r="I23" s="106"/>
      <c r="K23" s="109" t="str">
        <f ca="1">IF(D23&lt;&gt;D76,"Wert prüfen!",IF(H61="","Inhalt der gelben Zellen kann angepasst werden.",""))</f>
        <v>Inhalt der gelben Zellen kann angepasst werden.</v>
      </c>
      <c r="L23" s="122" t="s">
        <v>37</v>
      </c>
      <c r="M23" s="129" t="str">
        <f>IF($F$32="","",ROUND($F$32/100*M7,2))</f>
        <v/>
      </c>
      <c r="N23" s="129" t="str">
        <f t="shared" ref="N23:P23" si="4">IF($F$32="","",ROUND($F$32/100*N7,2))</f>
        <v/>
      </c>
      <c r="O23" s="129" t="str">
        <f t="shared" si="4"/>
        <v/>
      </c>
      <c r="P23" s="129" t="str">
        <f t="shared" si="4"/>
        <v/>
      </c>
      <c r="Q23" s="24"/>
      <c r="R23" s="24"/>
      <c r="S23" s="24"/>
      <c r="T23" s="24"/>
      <c r="U23" s="24"/>
      <c r="V23" s="24"/>
    </row>
    <row r="24" spans="1:22" x14ac:dyDescent="0.2">
      <c r="A24" s="106"/>
      <c r="B24" s="106" t="s">
        <v>29</v>
      </c>
      <c r="C24" s="106"/>
      <c r="D24" s="116">
        <f>(D23/100)*$F$14</f>
        <v>0</v>
      </c>
      <c r="E24" s="106" t="s">
        <v>3</v>
      </c>
      <c r="F24" s="117">
        <f>IF(D24="","",D23+D24)</f>
        <v>1.8</v>
      </c>
      <c r="G24" s="106" t="s">
        <v>3</v>
      </c>
      <c r="H24" s="113">
        <f>IF(D24="","",ROUND(F24/100*$H$5,2))</f>
        <v>0.27</v>
      </c>
      <c r="I24" s="106" t="s">
        <v>4</v>
      </c>
      <c r="K24" s="109"/>
      <c r="L24" s="123" t="s">
        <v>147</v>
      </c>
      <c r="M24" s="127">
        <f ca="1">SUM(M12:M23)</f>
        <v>0</v>
      </c>
      <c r="N24" s="127">
        <f t="shared" ref="N24:P24" ca="1" si="5">SUM(N12:N23)</f>
        <v>0</v>
      </c>
      <c r="O24" s="127">
        <f t="shared" ca="1" si="5"/>
        <v>0</v>
      </c>
      <c r="P24" s="127">
        <f t="shared" ca="1" si="5"/>
        <v>0</v>
      </c>
    </row>
    <row r="25" spans="1:22" ht="11.25" x14ac:dyDescent="0.2">
      <c r="A25" s="106" t="s">
        <v>30</v>
      </c>
      <c r="B25" s="106" t="s">
        <v>124</v>
      </c>
      <c r="C25" s="106"/>
      <c r="D25" s="12"/>
      <c r="E25" s="106" t="s">
        <v>3</v>
      </c>
      <c r="F25" s="118"/>
      <c r="G25" s="106"/>
      <c r="H25" s="110"/>
      <c r="I25" s="106"/>
      <c r="K25" s="109" t="str">
        <f>IF(D25="","Bitte ausfüllen!","")</f>
        <v>Bitte ausfüllen!</v>
      </c>
      <c r="L25" s="123" t="s">
        <v>148</v>
      </c>
      <c r="M25" s="128" t="str">
        <f ca="1">IF(M7="","",(SUM(M12:M23)+M7))</f>
        <v/>
      </c>
      <c r="N25" s="128" t="str">
        <f t="shared" ref="N25:P25" ca="1" si="6">IF(N7="","",(SUM(N12:N23)+N7))</f>
        <v/>
      </c>
      <c r="O25" s="128" t="str">
        <f t="shared" ca="1" si="6"/>
        <v/>
      </c>
      <c r="P25" s="128" t="str">
        <f t="shared" ca="1" si="6"/>
        <v/>
      </c>
    </row>
    <row r="26" spans="1:22" x14ac:dyDescent="0.2">
      <c r="A26" s="106"/>
      <c r="B26" s="106" t="s">
        <v>31</v>
      </c>
      <c r="C26" s="106"/>
      <c r="D26" s="116">
        <f>(D25/100)*$F$14</f>
        <v>0</v>
      </c>
      <c r="E26" s="106" t="s">
        <v>3</v>
      </c>
      <c r="F26" s="117">
        <f>IF(D26="","",D25+D26)</f>
        <v>0</v>
      </c>
      <c r="G26" s="106" t="s">
        <v>3</v>
      </c>
      <c r="H26" s="113">
        <f>IF(D26="","",ROUND(F26/100*$H$5,2))</f>
        <v>0</v>
      </c>
      <c r="I26" s="106" t="s">
        <v>4</v>
      </c>
      <c r="K26" s="109"/>
      <c r="L26" s="123"/>
      <c r="M26" s="123"/>
      <c r="N26" s="123"/>
      <c r="O26" s="123"/>
      <c r="P26" s="123"/>
    </row>
    <row r="27" spans="1:22" ht="11.25" x14ac:dyDescent="0.2">
      <c r="A27" s="106" t="s">
        <v>32</v>
      </c>
      <c r="B27" s="106" t="s">
        <v>125</v>
      </c>
      <c r="C27" s="106"/>
      <c r="D27" s="106"/>
      <c r="E27" s="106"/>
      <c r="F27" s="12"/>
      <c r="G27" s="106" t="s">
        <v>3</v>
      </c>
      <c r="H27" s="113" t="str">
        <f>IF(F27="","",ROUND(F27/100*$H$5,2))</f>
        <v/>
      </c>
      <c r="I27" s="106" t="s">
        <v>4</v>
      </c>
      <c r="K27" s="109" t="str">
        <f>IF(F27="","Bitte ausfüllen!","")</f>
        <v>Bitte ausfüllen!</v>
      </c>
      <c r="L27" s="123" t="s">
        <v>149</v>
      </c>
      <c r="M27" s="130" t="str">
        <f ca="1">IF(M25="","",ROUND($H$61+M25,2))</f>
        <v/>
      </c>
      <c r="N27" s="130" t="str">
        <f t="shared" ref="N27:P27" ca="1" si="7">IF(N25="","",ROUND($H$61+N25,2))</f>
        <v/>
      </c>
      <c r="O27" s="130" t="str">
        <f t="shared" ca="1" si="7"/>
        <v/>
      </c>
      <c r="P27" s="130" t="str">
        <f t="shared" ca="1" si="7"/>
        <v/>
      </c>
    </row>
    <row r="28" spans="1:22" ht="11.25" x14ac:dyDescent="0.2">
      <c r="A28" s="106" t="s">
        <v>33</v>
      </c>
      <c r="B28" s="106" t="s">
        <v>126</v>
      </c>
      <c r="C28" s="106"/>
      <c r="D28" s="106"/>
      <c r="E28" s="106"/>
      <c r="F28" s="12">
        <f>D79</f>
        <v>0.15</v>
      </c>
      <c r="G28" s="106" t="s">
        <v>3</v>
      </c>
      <c r="H28" s="113">
        <f>IF(F28="","",ROUND(F28/100*$H$5,2))</f>
        <v>0.02</v>
      </c>
      <c r="I28" s="106" t="s">
        <v>4</v>
      </c>
      <c r="K28" s="109" t="str">
        <f ca="1">IF(F28&lt;&gt;D79,"Wert prüfen!",IF(H61="","Inhalt der gelben Zellen kann angepasst werden.",""))</f>
        <v>Inhalt der gelben Zellen kann angepasst werden.</v>
      </c>
    </row>
    <row r="29" spans="1:22" ht="25.5" customHeight="1" x14ac:dyDescent="0.2">
      <c r="A29" s="107"/>
      <c r="B29" s="181" t="s">
        <v>34</v>
      </c>
      <c r="C29" s="181"/>
      <c r="D29" s="107"/>
      <c r="E29" s="107"/>
      <c r="F29" s="114">
        <f>IF(SUM(F17:F28)=0,0,SUM(F17:F28)+F14)</f>
        <v>21.3</v>
      </c>
      <c r="G29" s="107" t="s">
        <v>3</v>
      </c>
      <c r="H29" s="115" t="str">
        <f>IF(OR(COUNTIF(D17:D26,"")&gt;0,COUNTIF(F27:F28,"")&gt;0),"",SUM(H17:H28)+H14)</f>
        <v/>
      </c>
      <c r="I29" s="107" t="s">
        <v>4</v>
      </c>
      <c r="K29" s="109" t="str">
        <f>IF(H29="","Angaben offen!","")</f>
        <v>Angaben offen!</v>
      </c>
    </row>
    <row r="30" spans="1:22" x14ac:dyDescent="0.2">
      <c r="A30" s="106"/>
      <c r="B30" s="106"/>
      <c r="C30" s="106"/>
      <c r="D30" s="106"/>
      <c r="E30" s="106"/>
      <c r="F30" s="110"/>
      <c r="G30" s="106"/>
      <c r="H30" s="110"/>
      <c r="I30" s="106"/>
    </row>
    <row r="31" spans="1:22" x14ac:dyDescent="0.2">
      <c r="A31" s="106"/>
      <c r="B31" s="107" t="s">
        <v>35</v>
      </c>
      <c r="C31" s="106"/>
      <c r="D31" s="106"/>
      <c r="E31" s="106"/>
      <c r="F31" s="110"/>
      <c r="G31" s="106"/>
      <c r="H31" s="110"/>
      <c r="I31" s="106"/>
    </row>
    <row r="32" spans="1:22" x14ac:dyDescent="0.2">
      <c r="A32" s="106" t="s">
        <v>36</v>
      </c>
      <c r="B32" s="106" t="s">
        <v>37</v>
      </c>
      <c r="C32" s="106"/>
      <c r="D32" s="106"/>
      <c r="E32" s="106"/>
      <c r="F32" s="12"/>
      <c r="G32" s="106" t="s">
        <v>3</v>
      </c>
      <c r="H32" s="113" t="str">
        <f>IF(F32="","",ROUND(F32/100*$H$5,2))</f>
        <v/>
      </c>
      <c r="I32" s="106" t="s">
        <v>4</v>
      </c>
      <c r="K32" s="109" t="str">
        <f>IF(F32="","Bitte ausfüllen!","")</f>
        <v>Bitte ausfüllen!</v>
      </c>
    </row>
    <row r="33" spans="1:11" x14ac:dyDescent="0.2">
      <c r="A33" s="106" t="s">
        <v>38</v>
      </c>
      <c r="B33" s="106" t="s">
        <v>39</v>
      </c>
      <c r="C33" s="106"/>
      <c r="D33" s="106"/>
      <c r="E33" s="106"/>
      <c r="F33" s="12"/>
      <c r="G33" s="106" t="s">
        <v>3</v>
      </c>
      <c r="H33" s="113" t="str">
        <f>IF(F33="","",ROUND(F33/100*$H$5,2))</f>
        <v/>
      </c>
      <c r="I33" s="106" t="s">
        <v>4</v>
      </c>
      <c r="K33" s="109" t="str">
        <f>IF(F33="","Bitte ausfüllen!","")</f>
        <v>Bitte ausfüllen!</v>
      </c>
    </row>
    <row r="34" spans="1:11" ht="25.5" customHeight="1" x14ac:dyDescent="0.2">
      <c r="A34" s="107"/>
      <c r="B34" s="181" t="s">
        <v>40</v>
      </c>
      <c r="C34" s="181"/>
      <c r="D34" s="107"/>
      <c r="E34" s="107"/>
      <c r="F34" s="114">
        <f>IF(SUM(F32:F33)=0,0,SUM(F32:F33)+F29)</f>
        <v>0</v>
      </c>
      <c r="G34" s="107" t="s">
        <v>3</v>
      </c>
      <c r="H34" s="115" t="str">
        <f>IF(COUNTIF(H32:H33,"")&gt;0,"",SUM(H32:H33)+H29)</f>
        <v/>
      </c>
      <c r="I34" s="107" t="s">
        <v>4</v>
      </c>
      <c r="K34" s="109" t="str">
        <f>IF(H34="","Angaben offen!","")</f>
        <v>Angaben offen!</v>
      </c>
    </row>
    <row r="35" spans="1:11" x14ac:dyDescent="0.2">
      <c r="A35" s="106"/>
      <c r="B35" s="106"/>
      <c r="C35" s="106"/>
      <c r="D35" s="106"/>
      <c r="E35" s="106"/>
      <c r="F35" s="110"/>
      <c r="G35" s="106"/>
      <c r="H35" s="110"/>
      <c r="I35" s="106"/>
    </row>
    <row r="36" spans="1:11" x14ac:dyDescent="0.2">
      <c r="A36" s="107" t="s">
        <v>41</v>
      </c>
      <c r="B36" s="107" t="s">
        <v>42</v>
      </c>
      <c r="C36" s="107"/>
      <c r="D36" s="107"/>
      <c r="E36" s="107"/>
      <c r="F36" s="111"/>
      <c r="G36" s="107"/>
      <c r="H36" s="111"/>
      <c r="I36" s="107"/>
    </row>
    <row r="37" spans="1:11" x14ac:dyDescent="0.2">
      <c r="A37" s="106" t="s">
        <v>43</v>
      </c>
      <c r="B37" s="106" t="s">
        <v>44</v>
      </c>
      <c r="C37" s="106"/>
      <c r="D37" s="106"/>
      <c r="E37" s="106"/>
      <c r="F37" s="110"/>
      <c r="G37" s="106"/>
      <c r="H37" s="110"/>
      <c r="I37" s="106"/>
    </row>
    <row r="38" spans="1:11" x14ac:dyDescent="0.2">
      <c r="A38" s="106"/>
      <c r="B38" s="106" t="s">
        <v>45</v>
      </c>
      <c r="C38" s="106"/>
      <c r="D38" s="106"/>
      <c r="E38" s="106"/>
      <c r="F38" s="12"/>
      <c r="G38" s="106" t="s">
        <v>3</v>
      </c>
      <c r="H38" s="113" t="str">
        <f>IF(F38="","",ROUND(F38/100*$H$5,2))</f>
        <v/>
      </c>
      <c r="I38" s="106" t="s">
        <v>4</v>
      </c>
      <c r="K38" s="109" t="str">
        <f>IF(F38="","Bitte ausfüllen!","")</f>
        <v>Bitte ausfüllen!</v>
      </c>
    </row>
    <row r="39" spans="1:11" x14ac:dyDescent="0.2">
      <c r="A39" s="106" t="s">
        <v>46</v>
      </c>
      <c r="B39" s="106" t="s">
        <v>47</v>
      </c>
      <c r="C39" s="106"/>
      <c r="D39" s="106"/>
      <c r="E39" s="106"/>
      <c r="F39" s="12"/>
      <c r="G39" s="106" t="s">
        <v>3</v>
      </c>
      <c r="H39" s="113" t="str">
        <f>IF(F39="","",ROUND(F39/100*$H$5,2))</f>
        <v/>
      </c>
      <c r="I39" s="106" t="s">
        <v>4</v>
      </c>
      <c r="K39" s="109" t="str">
        <f>IF(F39="","Bitte ausfüllen!","")</f>
        <v>Bitte ausfüllen!</v>
      </c>
    </row>
    <row r="40" spans="1:11" x14ac:dyDescent="0.2">
      <c r="A40" s="106" t="s">
        <v>48</v>
      </c>
      <c r="B40" s="106" t="s">
        <v>49</v>
      </c>
      <c r="C40" s="106"/>
      <c r="D40" s="106"/>
      <c r="E40" s="106"/>
      <c r="F40" s="12"/>
      <c r="G40" s="106" t="s">
        <v>3</v>
      </c>
      <c r="H40" s="113" t="str">
        <f>IF(F40="","",ROUND(F40/100*$H$5,2))</f>
        <v/>
      </c>
      <c r="I40" s="106" t="s">
        <v>4</v>
      </c>
      <c r="K40" s="109" t="str">
        <f>IF(F40="","Bitte ausfüllen!","")</f>
        <v>Bitte ausfüllen!</v>
      </c>
    </row>
    <row r="41" spans="1:11" x14ac:dyDescent="0.2">
      <c r="A41" s="106" t="s">
        <v>50</v>
      </c>
      <c r="B41" s="106" t="s">
        <v>51</v>
      </c>
      <c r="C41" s="106"/>
      <c r="D41" s="106"/>
      <c r="E41" s="106"/>
      <c r="F41" s="12"/>
      <c r="G41" s="106" t="s">
        <v>3</v>
      </c>
      <c r="H41" s="113" t="str">
        <f>IF(F41="","",ROUND(F41/100*$H$5,2))</f>
        <v/>
      </c>
      <c r="I41" s="106" t="s">
        <v>4</v>
      </c>
      <c r="K41" s="109" t="str">
        <f>IF(F41="","Bitte ausfüllen!","")</f>
        <v>Bitte ausfüllen!</v>
      </c>
    </row>
    <row r="42" spans="1:11" ht="25.5" customHeight="1" x14ac:dyDescent="0.2">
      <c r="A42" s="107"/>
      <c r="B42" s="181" t="s">
        <v>52</v>
      </c>
      <c r="C42" s="181"/>
      <c r="D42" s="107"/>
      <c r="E42" s="107"/>
      <c r="F42" s="114">
        <f>IF(SUM(F38:F41)=0,0,SUM(F38:F41))</f>
        <v>0</v>
      </c>
      <c r="G42" s="107" t="s">
        <v>3</v>
      </c>
      <c r="H42" s="115" t="str">
        <f>IF(COUNTIF(H38:H41,"")&gt;0,"",SUM(H38:H41))</f>
        <v/>
      </c>
      <c r="I42" s="107" t="s">
        <v>4</v>
      </c>
      <c r="K42" s="109" t="str">
        <f>IF(H42="","Angaben offen!","")</f>
        <v>Angaben offen!</v>
      </c>
    </row>
    <row r="43" spans="1:11" x14ac:dyDescent="0.2">
      <c r="A43" s="106"/>
      <c r="B43" s="106"/>
      <c r="C43" s="106"/>
      <c r="D43" s="106"/>
      <c r="E43" s="106"/>
      <c r="F43" s="110"/>
      <c r="G43" s="106"/>
      <c r="H43" s="110"/>
      <c r="I43" s="106"/>
    </row>
    <row r="44" spans="1:11" x14ac:dyDescent="0.2">
      <c r="A44" s="107" t="s">
        <v>53</v>
      </c>
      <c r="B44" s="107" t="s">
        <v>54</v>
      </c>
      <c r="C44" s="107"/>
      <c r="D44" s="107"/>
      <c r="E44" s="107"/>
      <c r="F44" s="107"/>
      <c r="G44" s="107"/>
      <c r="H44" s="107"/>
      <c r="I44" s="107"/>
    </row>
    <row r="45" spans="1:11" x14ac:dyDescent="0.2">
      <c r="A45" s="106" t="s">
        <v>55</v>
      </c>
      <c r="B45" s="106" t="s">
        <v>56</v>
      </c>
      <c r="C45" s="106"/>
      <c r="D45" s="106"/>
      <c r="E45" s="106"/>
      <c r="F45" s="106"/>
      <c r="G45" s="106"/>
      <c r="H45" s="106"/>
      <c r="I45" s="106"/>
    </row>
    <row r="46" spans="1:11" x14ac:dyDescent="0.2">
      <c r="A46" s="106" t="s">
        <v>57</v>
      </c>
      <c r="B46" s="106"/>
      <c r="C46" s="106" t="s">
        <v>58</v>
      </c>
      <c r="D46" s="106"/>
      <c r="E46" s="106"/>
      <c r="F46" s="12"/>
      <c r="G46" s="106" t="s">
        <v>3</v>
      </c>
      <c r="H46" s="113" t="str">
        <f>IF(F46="","",ROUND(F46/100*$H$5,2))</f>
        <v/>
      </c>
      <c r="I46" s="106" t="s">
        <v>4</v>
      </c>
      <c r="K46" s="109" t="str">
        <f>IF(F46="","Bitte ausfüllen!","")</f>
        <v>Bitte ausfüllen!</v>
      </c>
    </row>
    <row r="47" spans="1:11" x14ac:dyDescent="0.2">
      <c r="A47" s="106" t="s">
        <v>59</v>
      </c>
      <c r="B47" s="106"/>
      <c r="C47" s="106" t="s">
        <v>119</v>
      </c>
      <c r="D47" s="106"/>
      <c r="E47" s="106"/>
      <c r="F47" s="12"/>
      <c r="G47" s="106" t="s">
        <v>3</v>
      </c>
      <c r="H47" s="113" t="str">
        <f>IF(F47="","",ROUND(F47/100*$H$5,2))</f>
        <v/>
      </c>
      <c r="I47" s="106" t="s">
        <v>4</v>
      </c>
      <c r="K47" s="109" t="str">
        <f>IF(F47="","Bitte ausfüllen!","")</f>
        <v>Bitte ausfüllen!</v>
      </c>
    </row>
    <row r="48" spans="1:11" x14ac:dyDescent="0.2">
      <c r="A48" s="106" t="s">
        <v>60</v>
      </c>
      <c r="B48" s="106" t="s">
        <v>61</v>
      </c>
      <c r="C48" s="106"/>
      <c r="D48" s="106"/>
      <c r="E48" s="106"/>
      <c r="F48" s="12"/>
      <c r="G48" s="106" t="s">
        <v>3</v>
      </c>
      <c r="H48" s="113" t="str">
        <f>IF(F48="","",ROUND(F48/100*$H$5,2))</f>
        <v/>
      </c>
      <c r="I48" s="106" t="s">
        <v>4</v>
      </c>
      <c r="K48" s="109" t="str">
        <f>IF(F48="","Bitte ausfüllen!","")</f>
        <v>Bitte ausfüllen!</v>
      </c>
    </row>
    <row r="49" spans="1:11" x14ac:dyDescent="0.2">
      <c r="A49" s="106" t="s">
        <v>62</v>
      </c>
      <c r="B49" s="106" t="s">
        <v>63</v>
      </c>
      <c r="C49" s="106"/>
      <c r="D49" s="106"/>
      <c r="E49" s="106"/>
      <c r="F49" s="106"/>
      <c r="G49" s="106"/>
      <c r="H49" s="106"/>
      <c r="I49" s="106"/>
    </row>
    <row r="50" spans="1:11" x14ac:dyDescent="0.2">
      <c r="A50" s="106" t="s">
        <v>64</v>
      </c>
      <c r="B50" s="106"/>
      <c r="C50" s="106" t="s">
        <v>65</v>
      </c>
      <c r="D50" s="106"/>
      <c r="E50" s="106"/>
      <c r="F50" s="12"/>
      <c r="G50" s="106" t="s">
        <v>3</v>
      </c>
      <c r="H50" s="113" t="str">
        <f t="shared" ref="H50:H56" si="8">IF(F50="","",ROUND(F50/100*$H$5,2))</f>
        <v/>
      </c>
      <c r="I50" s="106" t="s">
        <v>4</v>
      </c>
      <c r="K50" s="109" t="str">
        <f t="shared" ref="K50:K56" si="9">IF(F50="","Bitte ausfüllen!","")</f>
        <v>Bitte ausfüllen!</v>
      </c>
    </row>
    <row r="51" spans="1:11" x14ac:dyDescent="0.2">
      <c r="A51" s="106" t="s">
        <v>66</v>
      </c>
      <c r="B51" s="106"/>
      <c r="C51" s="106" t="s">
        <v>67</v>
      </c>
      <c r="D51" s="106"/>
      <c r="E51" s="106"/>
      <c r="F51" s="12"/>
      <c r="G51" s="106" t="s">
        <v>3</v>
      </c>
      <c r="H51" s="113" t="str">
        <f t="shared" si="8"/>
        <v/>
      </c>
      <c r="I51" s="106" t="s">
        <v>4</v>
      </c>
      <c r="K51" s="109" t="str">
        <f t="shared" si="9"/>
        <v>Bitte ausfüllen!</v>
      </c>
    </row>
    <row r="52" spans="1:11" x14ac:dyDescent="0.2">
      <c r="A52" s="106" t="s">
        <v>68</v>
      </c>
      <c r="B52" s="106" t="s">
        <v>69</v>
      </c>
      <c r="C52" s="106"/>
      <c r="D52" s="106"/>
      <c r="E52" s="106"/>
      <c r="F52" s="12"/>
      <c r="G52" s="106" t="s">
        <v>3</v>
      </c>
      <c r="H52" s="113" t="str">
        <f t="shared" si="8"/>
        <v/>
      </c>
      <c r="I52" s="106" t="s">
        <v>4</v>
      </c>
      <c r="K52" s="109" t="str">
        <f t="shared" si="9"/>
        <v>Bitte ausfüllen!</v>
      </c>
    </row>
    <row r="53" spans="1:11" x14ac:dyDescent="0.2">
      <c r="A53" s="106" t="s">
        <v>70</v>
      </c>
      <c r="B53" s="106" t="s">
        <v>71</v>
      </c>
      <c r="C53" s="106"/>
      <c r="D53" s="106"/>
      <c r="E53" s="106"/>
      <c r="F53" s="12"/>
      <c r="G53" s="106" t="s">
        <v>3</v>
      </c>
      <c r="H53" s="113" t="str">
        <f t="shared" si="8"/>
        <v/>
      </c>
      <c r="I53" s="106" t="s">
        <v>4</v>
      </c>
      <c r="K53" s="109" t="str">
        <f t="shared" si="9"/>
        <v>Bitte ausfüllen!</v>
      </c>
    </row>
    <row r="54" spans="1:11" x14ac:dyDescent="0.2">
      <c r="A54" s="106" t="s">
        <v>72</v>
      </c>
      <c r="B54" s="106" t="s">
        <v>73</v>
      </c>
      <c r="C54" s="106"/>
      <c r="D54" s="106"/>
      <c r="E54" s="106"/>
      <c r="F54" s="12"/>
      <c r="G54" s="106" t="s">
        <v>3</v>
      </c>
      <c r="H54" s="113" t="str">
        <f t="shared" si="8"/>
        <v/>
      </c>
      <c r="I54" s="106" t="s">
        <v>4</v>
      </c>
      <c r="K54" s="109" t="str">
        <f t="shared" si="9"/>
        <v>Bitte ausfüllen!</v>
      </c>
    </row>
    <row r="55" spans="1:11" x14ac:dyDescent="0.2">
      <c r="A55" s="106" t="s">
        <v>74</v>
      </c>
      <c r="B55" s="106" t="s">
        <v>75</v>
      </c>
      <c r="C55" s="106"/>
      <c r="D55" s="106"/>
      <c r="E55" s="106"/>
      <c r="F55" s="12"/>
      <c r="G55" s="106" t="s">
        <v>3</v>
      </c>
      <c r="H55" s="113" t="str">
        <f t="shared" si="8"/>
        <v/>
      </c>
      <c r="I55" s="106" t="s">
        <v>4</v>
      </c>
      <c r="K55" s="109" t="str">
        <f t="shared" si="9"/>
        <v>Bitte ausfüllen!</v>
      </c>
    </row>
    <row r="56" spans="1:11" x14ac:dyDescent="0.2">
      <c r="A56" s="106" t="s">
        <v>76</v>
      </c>
      <c r="B56" s="106" t="s">
        <v>77</v>
      </c>
      <c r="C56" s="106"/>
      <c r="D56" s="106"/>
      <c r="E56" s="106"/>
      <c r="F56" s="12"/>
      <c r="G56" s="106" t="s">
        <v>3</v>
      </c>
      <c r="H56" s="113" t="str">
        <f t="shared" si="8"/>
        <v/>
      </c>
      <c r="I56" s="106" t="s">
        <v>4</v>
      </c>
      <c r="K56" s="109" t="str">
        <f t="shared" si="9"/>
        <v>Bitte ausfüllen!</v>
      </c>
    </row>
    <row r="57" spans="1:11" ht="25.5" customHeight="1" x14ac:dyDescent="0.2">
      <c r="A57" s="107"/>
      <c r="B57" s="181" t="s">
        <v>78</v>
      </c>
      <c r="C57" s="181"/>
      <c r="D57" s="107"/>
      <c r="E57" s="107"/>
      <c r="F57" s="114">
        <f>IF(SUM(F45:F56)=0,0,SUM(F45:F56))</f>
        <v>0</v>
      </c>
      <c r="G57" s="107" t="s">
        <v>3</v>
      </c>
      <c r="H57" s="115" t="str">
        <f>IF(COUNTIF(H46:H56,"")&gt;1,"",SUM(H46:H56))</f>
        <v/>
      </c>
      <c r="I57" s="107" t="s">
        <v>4</v>
      </c>
      <c r="K57" s="109" t="str">
        <f>IF(H57="","Angaben offen!","")</f>
        <v>Angaben offen!</v>
      </c>
    </row>
    <row r="58" spans="1:11" x14ac:dyDescent="0.2">
      <c r="A58" s="106"/>
      <c r="B58" s="106"/>
      <c r="C58" s="106"/>
      <c r="D58" s="106"/>
      <c r="E58" s="106"/>
      <c r="F58" s="110"/>
      <c r="G58" s="106"/>
      <c r="H58" s="110"/>
      <c r="I58" s="106"/>
    </row>
    <row r="59" spans="1:11" x14ac:dyDescent="0.2">
      <c r="A59" s="107" t="s">
        <v>79</v>
      </c>
      <c r="B59" s="180" t="s">
        <v>80</v>
      </c>
      <c r="C59" s="180"/>
      <c r="D59" s="107"/>
      <c r="E59" s="107"/>
      <c r="F59" s="119">
        <f>IF(AND(F34=""),0,F34+F42+F57+F5)</f>
        <v>100</v>
      </c>
      <c r="G59" s="107" t="s">
        <v>3</v>
      </c>
      <c r="H59" s="111" t="str">
        <f>IF(H57="","",H34+H42+H57+H5)</f>
        <v/>
      </c>
      <c r="I59" s="107" t="s">
        <v>4</v>
      </c>
    </row>
    <row r="60" spans="1:11" x14ac:dyDescent="0.2">
      <c r="A60" s="107" t="s">
        <v>81</v>
      </c>
      <c r="B60" s="107" t="s">
        <v>82</v>
      </c>
      <c r="C60" s="107"/>
      <c r="D60" s="107"/>
      <c r="E60" s="107"/>
      <c r="F60" s="12"/>
      <c r="G60" s="107" t="s">
        <v>3</v>
      </c>
      <c r="H60" s="115" t="str">
        <f>IF(F60="","",ROUND(F60/100*H59,2))</f>
        <v/>
      </c>
      <c r="I60" s="107" t="s">
        <v>4</v>
      </c>
      <c r="K60" s="109" t="str">
        <f>IF(F60="","Bitte ausfüllen!","")</f>
        <v>Bitte ausfüllen!</v>
      </c>
    </row>
    <row r="61" spans="1:11" x14ac:dyDescent="0.2">
      <c r="A61" s="107"/>
      <c r="B61" s="107" t="s">
        <v>83</v>
      </c>
      <c r="C61" s="107"/>
      <c r="D61" s="107"/>
      <c r="E61" s="107"/>
      <c r="F61" s="114">
        <f ca="1">IF(H61="",0,H61/H5*100)</f>
        <v>0</v>
      </c>
      <c r="G61" s="107" t="s">
        <v>3</v>
      </c>
      <c r="H61" s="115" t="str">
        <f ca="1">IF(SUM(COUNTIF(INDIRECT({"H5","F9:F13","D17:D26","F27:F28","F32:F33","F38:F41","F46:F48","F50:F56","F60","H65:H68"}),""))&gt;0,"",H59+H60)</f>
        <v/>
      </c>
      <c r="I61" s="107" t="s">
        <v>4</v>
      </c>
      <c r="K61" s="109" t="str" cm="1">
        <f t="array" ref="K61" ca="1">IF(SUM(COUNTIF(INDIRECT({"H5","F9:F13","D17:D26","F27:F28","F32:F33","F38:F41","F46:F48","F50:F56","F60","H65:H68","M3:P3"}),""))&gt;0,SUM(COUNTIF(INDIRECT({"H5","F9:F13","D17:D26","F27:F28","F32:F33","F38:F41","F46:F48","F50:F56","F60","H65:H68","M3:P3"}),""))&amp;" Zelle(n) ohne Wert!","")</f>
        <v>28 Zelle(n) ohne Wert!</v>
      </c>
    </row>
    <row r="62" spans="1:11" x14ac:dyDescent="0.2">
      <c r="A62" s="106"/>
      <c r="B62" s="106" t="s">
        <v>84</v>
      </c>
      <c r="C62" s="106"/>
      <c r="D62" s="106"/>
      <c r="E62" s="106"/>
      <c r="F62" s="114">
        <f ca="1">IF(F61=0,0,F61-F5)</f>
        <v>0</v>
      </c>
      <c r="G62" s="106" t="s">
        <v>3</v>
      </c>
      <c r="H62" s="106"/>
      <c r="I62" s="106"/>
      <c r="K62" s="109" t="str">
        <f ca="1">IF(F62&lt;70,"Bitte prüfen gemäß Aufforderung!","")</f>
        <v>Bitte prüfen gemäß Aufforderung!</v>
      </c>
    </row>
    <row r="63" spans="1:11" x14ac:dyDescent="0.2">
      <c r="A63" s="106"/>
      <c r="B63" s="106"/>
      <c r="C63" s="106"/>
      <c r="D63" s="106"/>
      <c r="E63" s="106"/>
      <c r="F63" s="106"/>
      <c r="G63" s="106"/>
      <c r="H63" s="106"/>
      <c r="I63" s="106"/>
    </row>
    <row r="64" spans="1:11" x14ac:dyDescent="0.2">
      <c r="B64" s="107" t="s">
        <v>85</v>
      </c>
      <c r="D64" s="107"/>
      <c r="E64" s="107"/>
      <c r="G64" s="107"/>
      <c r="H64" s="111" t="s">
        <v>86</v>
      </c>
    </row>
    <row r="65" spans="1:11" x14ac:dyDescent="0.2">
      <c r="B65" s="106" t="s">
        <v>87</v>
      </c>
      <c r="D65" s="106"/>
      <c r="E65" s="106"/>
      <c r="G65" s="120"/>
      <c r="H65" s="13"/>
      <c r="K65" s="109" t="str">
        <f>IF(H65="","Bitte ausfüllen!","")</f>
        <v>Bitte ausfüllen!</v>
      </c>
    </row>
    <row r="66" spans="1:11" x14ac:dyDescent="0.2">
      <c r="B66" s="106" t="s">
        <v>88</v>
      </c>
      <c r="D66" s="106"/>
      <c r="E66" s="106"/>
      <c r="G66" s="120"/>
      <c r="H66" s="14"/>
      <c r="K66" s="109" t="str">
        <f>IF(H66="","Bitte ausfüllen!","")</f>
        <v>Bitte ausfüllen!</v>
      </c>
    </row>
    <row r="67" spans="1:11" x14ac:dyDescent="0.2">
      <c r="B67" s="106" t="s">
        <v>89</v>
      </c>
      <c r="D67" s="106"/>
      <c r="E67" s="106"/>
      <c r="G67" s="120"/>
      <c r="H67" s="15"/>
      <c r="K67" s="109" t="str">
        <f>IF(H67="","Bitte ausfüllen!","")</f>
        <v>Bitte ausfüllen!</v>
      </c>
    </row>
    <row r="68" spans="1:11" x14ac:dyDescent="0.2">
      <c r="B68" s="106" t="s">
        <v>90</v>
      </c>
      <c r="D68" s="106"/>
      <c r="E68" s="106"/>
      <c r="G68" s="120"/>
      <c r="H68" s="14"/>
      <c r="K68" s="109" t="str">
        <f>IF(H68="","Bitte ausfüllen!","")</f>
        <v>Bitte ausfüllen!</v>
      </c>
    </row>
    <row r="70" spans="1:11" x14ac:dyDescent="0.2">
      <c r="C70" s="75"/>
      <c r="D70" s="5"/>
    </row>
    <row r="71" spans="1:11" ht="15.95" customHeight="1" x14ac:dyDescent="0.2">
      <c r="A71" s="171" t="s">
        <v>219</v>
      </c>
      <c r="B71" s="171"/>
      <c r="C71" s="171"/>
      <c r="D71" s="171" t="s">
        <v>230</v>
      </c>
      <c r="F71" s="173" t="s">
        <v>132</v>
      </c>
      <c r="G71" s="174"/>
      <c r="H71" s="175"/>
    </row>
    <row r="72" spans="1:11" ht="15.95" customHeight="1" x14ac:dyDescent="0.2">
      <c r="A72" s="172"/>
      <c r="B72" s="172"/>
      <c r="C72" s="172"/>
      <c r="D72" s="172"/>
      <c r="F72" s="176"/>
      <c r="G72" s="177"/>
      <c r="H72" s="178"/>
      <c r="I72" s="107"/>
      <c r="J72" s="107"/>
      <c r="K72" s="107"/>
    </row>
    <row r="73" spans="1:11" ht="19.899999999999999" customHeight="1" x14ac:dyDescent="0.2">
      <c r="A73" s="182">
        <v>1</v>
      </c>
      <c r="B73" s="182"/>
      <c r="C73" s="16" t="s">
        <v>127</v>
      </c>
      <c r="D73" s="76">
        <v>7.3</v>
      </c>
      <c r="F73" s="183" t="s">
        <v>444</v>
      </c>
      <c r="G73" s="183"/>
      <c r="H73" s="183"/>
    </row>
    <row r="74" spans="1:11" ht="19.899999999999999" customHeight="1" x14ac:dyDescent="0.2">
      <c r="A74" s="182">
        <v>2</v>
      </c>
      <c r="B74" s="182"/>
      <c r="C74" s="16" t="s">
        <v>128</v>
      </c>
      <c r="D74" s="76">
        <v>9.3000000000000007</v>
      </c>
    </row>
    <row r="75" spans="1:11" ht="24" customHeight="1" x14ac:dyDescent="0.2">
      <c r="A75" s="182">
        <v>3</v>
      </c>
      <c r="B75" s="182"/>
      <c r="C75" s="16" t="s">
        <v>129</v>
      </c>
      <c r="D75" s="76">
        <v>1.3</v>
      </c>
    </row>
    <row r="76" spans="1:11" ht="24" customHeight="1" x14ac:dyDescent="0.2">
      <c r="A76" s="182">
        <v>4</v>
      </c>
      <c r="B76" s="182"/>
      <c r="C76" s="16" t="s">
        <v>130</v>
      </c>
      <c r="D76" s="76">
        <f>IF(F73="Sachsen",1.3,1.8)</f>
        <v>1.8</v>
      </c>
    </row>
    <row r="77" spans="1:11" ht="31.5" x14ac:dyDescent="0.2">
      <c r="A77" s="182">
        <v>5</v>
      </c>
      <c r="B77" s="182"/>
      <c r="C77" s="16" t="s">
        <v>231</v>
      </c>
      <c r="D77" s="76">
        <v>1.45</v>
      </c>
    </row>
    <row r="78" spans="1:11" ht="24" customHeight="1" x14ac:dyDescent="0.2">
      <c r="A78" s="182">
        <v>6</v>
      </c>
      <c r="B78" s="182"/>
      <c r="C78" s="16" t="s">
        <v>117</v>
      </c>
      <c r="D78" s="76"/>
    </row>
    <row r="79" spans="1:11" ht="24" customHeight="1" x14ac:dyDescent="0.2">
      <c r="A79" s="182">
        <v>7</v>
      </c>
      <c r="B79" s="182"/>
      <c r="C79" s="16" t="s">
        <v>131</v>
      </c>
      <c r="D79" s="76">
        <v>0.15</v>
      </c>
    </row>
  </sheetData>
  <sheetProtection algorithmName="SHA-512" hashValue="QMhbk0+MWu5S0NjrgAas5Elmkjwt7C3v7OncWmjdMVcPmuaoctbuslYTFMyrV46tT2kqqmMJJIcl8Xmb5rZn6A==" saltValue="fCN7FaMBxR35yjYiXuXXPQ==" spinCount="100000" sheet="1" objects="1" scenarios="1"/>
  <mergeCells count="18">
    <mergeCell ref="A79:B79"/>
    <mergeCell ref="A73:B73"/>
    <mergeCell ref="F73:H73"/>
    <mergeCell ref="A74:B74"/>
    <mergeCell ref="A75:B75"/>
    <mergeCell ref="A76:B76"/>
    <mergeCell ref="A77:B77"/>
    <mergeCell ref="A78:B78"/>
    <mergeCell ref="A71:C72"/>
    <mergeCell ref="D71:D72"/>
    <mergeCell ref="F71:H72"/>
    <mergeCell ref="B57:C57"/>
    <mergeCell ref="B59:C59"/>
    <mergeCell ref="E1:H2"/>
    <mergeCell ref="A3:I3"/>
    <mergeCell ref="B29:C29"/>
    <mergeCell ref="B34:C34"/>
    <mergeCell ref="B42:C42"/>
  </mergeCells>
  <dataValidations count="1">
    <dataValidation type="decimal" errorStyle="warning" allowBlank="1" showInputMessage="1" showErrorMessage="1" error="Bitte überprüfen Sie Ihre Eingaben." sqref="C25" xr:uid="{00000000-0002-0000-0500-000000000000}">
      <formula1>8.5</formula1>
      <formula2>84</formula2>
    </dataValidation>
  </dataValidations>
  <hyperlinks>
    <hyperlink ref="M1" display="Zurück zum Inhaltsverzeichnis" xr:uid="{00000000-0004-0000-0500-000000000000}"/>
  </hyperlinks>
  <printOptions horizontalCentered="1"/>
  <pageMargins left="0.78740157480314965" right="0.78740157480314965" top="0.98425196850393704" bottom="0.98425196850393704" header="0.51181102362204722" footer="0.51181102362204722"/>
  <pageSetup paperSize="9" scale="60" orientation="portrait" r:id="rId1"/>
  <headerFooter alignWithMargins="0">
    <oddHeader>&amp;L&amp;F</oddHeader>
    <oddFooter>&amp;LLandratsamt Fürstenfeldbruck&amp;CSeite &amp;P von &amp;N&amp;RSVS SonderRG</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29699" r:id="rId4" name="Check Box 3">
              <controlPr defaultSize="0" autoLine="0" autoPict="0" altText="Hinweis">
                <anchor moveWithCells="1">
                  <from>
                    <xdr:col>2</xdr:col>
                    <xdr:colOff>2905125</xdr:colOff>
                    <xdr:row>0</xdr:row>
                    <xdr:rowOff>142875</xdr:rowOff>
                  </from>
                  <to>
                    <xdr:col>3</xdr:col>
                    <xdr:colOff>542925</xdr:colOff>
                    <xdr:row>1</xdr:row>
                    <xdr:rowOff>0</xdr:rowOff>
                  </to>
                </anchor>
              </controlPr>
            </control>
          </mc:Choice>
        </mc:AlternateContent>
        <mc:AlternateContent xmlns:mc="http://schemas.openxmlformats.org/markup-compatibility/2006">
          <mc:Choice Requires="x14">
            <control shapeId="29700" r:id="rId5" name="Check Box 4">
              <controlPr defaultSize="0" autoLine="0" autoPict="0" altText="Hinweis">
                <anchor moveWithCells="1">
                  <from>
                    <xdr:col>2</xdr:col>
                    <xdr:colOff>2905125</xdr:colOff>
                    <xdr:row>1</xdr:row>
                    <xdr:rowOff>19050</xdr:rowOff>
                  </from>
                  <to>
                    <xdr:col>3</xdr:col>
                    <xdr:colOff>542925</xdr:colOff>
                    <xdr:row>1</xdr:row>
                    <xdr:rowOff>304800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8BCBF5-2305-4F20-9FBA-AE316BDF6E5D}">
  <sheetPr>
    <tabColor indexed="40"/>
  </sheetPr>
  <dimension ref="A1:V38"/>
  <sheetViews>
    <sheetView showGridLines="0" workbookViewId="0">
      <pane ySplit="21" topLeftCell="A76" activePane="bottomLeft" state="frozen"/>
      <selection pane="bottomLeft" activeCell="P1" sqref="P1:P1048576"/>
    </sheetView>
  </sheetViews>
  <sheetFormatPr baseColWidth="10" defaultColWidth="0" defaultRowHeight="15" customHeight="1" x14ac:dyDescent="0.2"/>
  <cols>
    <col min="1" max="1" width="11.7109375" style="4" customWidth="1"/>
    <col min="2" max="2" width="7.7109375" style="4" customWidth="1"/>
    <col min="3" max="3" width="5.7109375" style="4" customWidth="1"/>
    <col min="4" max="4" width="8.28515625" style="4" customWidth="1"/>
    <col min="5" max="5" width="21.7109375" style="4" customWidth="1"/>
    <col min="6" max="6" width="13.5703125" style="4" bestFit="1" customWidth="1"/>
    <col min="7" max="7" width="10.7109375" style="4" customWidth="1"/>
    <col min="8" max="8" width="9.7109375" style="4" customWidth="1"/>
    <col min="9" max="9" width="11.7109375" style="4" customWidth="1"/>
    <col min="10" max="10" width="10.5703125" style="4" bestFit="1" customWidth="1"/>
    <col min="11" max="11" width="7.85546875" style="4" customWidth="1"/>
    <col min="12" max="12" width="8.7109375" style="4" customWidth="1"/>
    <col min="13" max="13" width="12.140625" style="4" customWidth="1"/>
    <col min="14" max="14" width="9.42578125" style="4" customWidth="1"/>
    <col min="15" max="15" width="8.42578125" style="4" customWidth="1"/>
    <col min="16" max="17" width="11.42578125" style="4" customWidth="1"/>
    <col min="18" max="19" width="11.28515625" style="4" customWidth="1"/>
    <col min="20" max="20" width="22.28515625" style="4" customWidth="1"/>
    <col min="21" max="21" width="0" style="4" hidden="1" customWidth="1"/>
    <col min="22" max="16384" width="11.42578125" style="4" hidden="1"/>
  </cols>
  <sheetData>
    <row r="1" spans="1:22" ht="15" customHeight="1" x14ac:dyDescent="0.2">
      <c r="M1" s="6" t="s">
        <v>100</v>
      </c>
    </row>
    <row r="2" spans="1:22" ht="21" customHeight="1" x14ac:dyDescent="0.2">
      <c r="A2" s="187" t="s">
        <v>171</v>
      </c>
      <c r="B2" s="188"/>
      <c r="C2" s="188"/>
      <c r="D2" s="188" t="b">
        <v>0</v>
      </c>
      <c r="E2" s="189"/>
      <c r="G2" s="190" t="s">
        <v>184</v>
      </c>
      <c r="H2" s="190" t="s">
        <v>176</v>
      </c>
      <c r="I2" s="190" t="s">
        <v>177</v>
      </c>
      <c r="J2" s="190" t="s">
        <v>196</v>
      </c>
      <c r="M2" s="26" t="b">
        <v>0</v>
      </c>
      <c r="N2" s="163" t="str">
        <f>IF(M2=TRUE,"Bitte tragen Sie Ihre Leistungswerte in die gelben Zellen direkt unter der Zelle Leistungswerte (m²/h) ein. Die Leistungswerte werden automatisch in die untere Kalkulation übernommen. Die linke Tabelle ist lediglich eine Ausfüllhilfe.",IF(M3=TRUE,"Wenn eine Jahresreinigungsfläche für eine Reinigungsgruppe mit 0 angegeben ist, brauchen Sie den Leistungswert nicht auszufüllen. Es schadet aber nichts, wenn Sie es trotzdem tun.",IF(M4=TRUE,"Sie können in der Kalkulationstabelle (unten) in jedem einzelnen Raum die Leistungswerte (gelbe Zellen) beliebig oft individuell anpassen. Mit dem individuellen Überschreiben wird die Verknüpfung zu den Leistungswerten in der obigen Tabelle aufgehoben.",IF(M5=TRUE,"Die rot markierten Informationen sind auch lediglich eine Unterstützung. Sie erscheinen, wenn gelbe Zellen in dieser Tabelle oder in den Stundenverrechnungssätzen (SVS) nicht ausgefüllt sind. Wenn keine rote Schrift mehr da ist, ist alles vollständig.",""))))</f>
        <v/>
      </c>
      <c r="O2" s="163"/>
      <c r="P2" s="163"/>
      <c r="Q2" s="163"/>
    </row>
    <row r="3" spans="1:22" ht="21" customHeight="1" x14ac:dyDescent="0.2">
      <c r="A3" s="131" t="s">
        <v>172</v>
      </c>
      <c r="B3" s="132"/>
      <c r="C3" s="132"/>
      <c r="D3" s="132"/>
      <c r="E3" s="133"/>
      <c r="G3" s="191"/>
      <c r="H3" s="191" t="b">
        <v>0</v>
      </c>
      <c r="I3" s="191"/>
      <c r="J3" s="191"/>
      <c r="M3" s="26" t="b">
        <v>0</v>
      </c>
      <c r="N3" s="163"/>
      <c r="O3" s="163"/>
      <c r="P3" s="163"/>
      <c r="Q3" s="163"/>
    </row>
    <row r="4" spans="1:22" ht="15" customHeight="1" x14ac:dyDescent="0.2">
      <c r="A4" s="185" t="s">
        <v>91</v>
      </c>
      <c r="B4" s="195" t="str">
        <f>IF(Inhaltsverzeichnis!C3="","",Inhaltsverzeichnis!C3)</f>
        <v/>
      </c>
      <c r="C4" s="196"/>
      <c r="D4" s="196"/>
      <c r="E4" s="197"/>
      <c r="G4" s="29" t="s">
        <v>256</v>
      </c>
      <c r="H4" s="134"/>
      <c r="I4" s="135">
        <f ca="1">SUMIF('Kal Unter RSU GrPav'!J22:M38,$G$4,'Kal Unter RSU GrPav'!M22:M38)</f>
        <v>833.79</v>
      </c>
      <c r="J4" s="99">
        <f>COUNTIFS('Kal Unter RSU GrPav'!J22:M38,$G$4)</f>
        <v>1</v>
      </c>
      <c r="M4" s="26" t="b">
        <v>0</v>
      </c>
      <c r="N4" s="163"/>
      <c r="O4" s="163"/>
      <c r="P4" s="163"/>
      <c r="Q4" s="163"/>
      <c r="U4" s="29" t="s">
        <v>256</v>
      </c>
      <c r="V4" s="4">
        <v>168.75</v>
      </c>
    </row>
    <row r="5" spans="1:22" ht="15" customHeight="1" x14ac:dyDescent="0.2">
      <c r="A5" s="186"/>
      <c r="B5" s="198"/>
      <c r="C5" s="199"/>
      <c r="D5" s="199"/>
      <c r="E5" s="200"/>
      <c r="G5" s="29" t="s">
        <v>268</v>
      </c>
      <c r="H5" s="134"/>
      <c r="I5" s="135">
        <f ca="1">SUMIF('Kal Unter RSU GrPav'!J22:M38,$G$5,'Kal Unter RSU GrPav'!M22:M38)</f>
        <v>9890.1099999999988</v>
      </c>
      <c r="J5" s="99">
        <f>COUNTIFS('Kal Unter RSU GrPav'!J22:M38,$G$5)</f>
        <v>7</v>
      </c>
      <c r="M5" s="26" t="b">
        <v>0</v>
      </c>
      <c r="N5" s="163"/>
      <c r="O5" s="163"/>
      <c r="P5" s="163"/>
      <c r="Q5" s="163"/>
      <c r="U5" s="29" t="s">
        <v>268</v>
      </c>
      <c r="V5" s="4">
        <v>63.75</v>
      </c>
    </row>
    <row r="6" spans="1:22" ht="15" customHeight="1" x14ac:dyDescent="0.2">
      <c r="A6" s="136" t="s">
        <v>194</v>
      </c>
      <c r="B6" s="201" t="s">
        <v>233</v>
      </c>
      <c r="C6" s="202"/>
      <c r="D6" s="202"/>
      <c r="E6" s="203"/>
      <c r="G6" s="29" t="s">
        <v>267</v>
      </c>
      <c r="H6" s="134"/>
      <c r="I6" s="135">
        <f ca="1">SUMIF('Kal Unter RSU GrPav'!J22:M38,$G$6,'Kal Unter RSU GrPav'!M22:M38)</f>
        <v>0</v>
      </c>
      <c r="J6" s="99">
        <f>COUNTIFS('Kal Unter RSU GrPav'!J22:M38,$G$6)</f>
        <v>1</v>
      </c>
      <c r="U6" s="29" t="s">
        <v>267</v>
      </c>
      <c r="V6" s="4">
        <v>262.5</v>
      </c>
    </row>
    <row r="7" spans="1:22" ht="15" customHeight="1" x14ac:dyDescent="0.2">
      <c r="A7" s="137" t="s">
        <v>192</v>
      </c>
      <c r="B7" s="204" t="s">
        <v>234</v>
      </c>
      <c r="C7" s="202"/>
      <c r="D7" s="202"/>
      <c r="E7" s="203"/>
      <c r="G7" s="29" t="s">
        <v>269</v>
      </c>
      <c r="H7" s="134"/>
      <c r="I7" s="135">
        <f ca="1">SUMIF('Kal Unter RSU GrPav'!J22:M38,$G$7,'Kal Unter RSU GrPav'!M22:M38)</f>
        <v>41561.9</v>
      </c>
      <c r="J7" s="99">
        <f>COUNTIFS('Kal Unter RSU GrPav'!J22:M38,$G$7)</f>
        <v>6</v>
      </c>
      <c r="U7" s="29" t="s">
        <v>269</v>
      </c>
      <c r="V7" s="4">
        <v>195</v>
      </c>
    </row>
    <row r="8" spans="1:22" ht="15" customHeight="1" x14ac:dyDescent="0.2">
      <c r="A8" s="137" t="s">
        <v>193</v>
      </c>
      <c r="B8" s="201" t="s">
        <v>235</v>
      </c>
      <c r="C8" s="202"/>
      <c r="D8" s="202"/>
      <c r="E8" s="203"/>
      <c r="G8" s="29" t="s">
        <v>266</v>
      </c>
      <c r="H8" s="134"/>
      <c r="I8" s="135">
        <f ca="1">SUMIF('Kal Unter RSU GrPav'!J22:M38,$G$8,'Kal Unter RSU GrPav'!M22:M38)</f>
        <v>16430.650000000001</v>
      </c>
      <c r="J8" s="99">
        <f>COUNTIFS('Kal Unter RSU GrPav'!J22:M38,$G$8)</f>
        <v>2</v>
      </c>
      <c r="U8" s="29" t="s">
        <v>266</v>
      </c>
      <c r="V8" s="4">
        <v>300</v>
      </c>
    </row>
    <row r="9" spans="1:22" ht="15" customHeight="1" x14ac:dyDescent="0.2">
      <c r="A9" s="136" t="s">
        <v>191</v>
      </c>
      <c r="B9" s="205" t="s">
        <v>232</v>
      </c>
      <c r="C9" s="202"/>
      <c r="D9" s="202"/>
      <c r="E9" s="203"/>
    </row>
    <row r="10" spans="1:22" ht="15" customHeight="1" x14ac:dyDescent="0.2">
      <c r="A10" s="137" t="s">
        <v>173</v>
      </c>
      <c r="B10" s="201" t="s">
        <v>236</v>
      </c>
      <c r="C10" s="202"/>
      <c r="D10" s="202"/>
      <c r="E10" s="203"/>
    </row>
    <row r="11" spans="1:22" ht="15" customHeight="1" x14ac:dyDescent="0.2">
      <c r="A11" s="137" t="s">
        <v>174</v>
      </c>
      <c r="B11" s="206" t="s">
        <v>237</v>
      </c>
      <c r="C11" s="202"/>
      <c r="D11" s="202"/>
      <c r="E11" s="203"/>
    </row>
    <row r="12" spans="1:22" ht="15" customHeight="1" x14ac:dyDescent="0.2">
      <c r="A12" s="137" t="s">
        <v>175</v>
      </c>
      <c r="B12" s="201" t="s">
        <v>238</v>
      </c>
      <c r="C12" s="202"/>
      <c r="D12" s="202"/>
      <c r="E12" s="203"/>
    </row>
    <row r="13" spans="1:22" ht="15" customHeight="1" x14ac:dyDescent="0.2">
      <c r="A13" s="137" t="s">
        <v>178</v>
      </c>
      <c r="B13" s="192" t="str">
        <f>HYPERLINK("http://maps.google.de/maps?hl=de&amp;bav=on.2,or.r_qf.&amp;bvm=bv.44770516,d.Yms&amp;biw=1395&amp;bih=916&amp;um=1&amp;ie=UTF-8&amp;q="&amp;B7&amp;"+"&amp;B8&amp;"+"&amp;B10&amp;"+"&amp;B11&amp;"+"&amp;B12&amp;"","In Google-Maps anzeigen (wenn Internet verfügbar)")</f>
        <v>In Google-Maps anzeigen (wenn Internet verfügbar)</v>
      </c>
      <c r="C13" s="193"/>
      <c r="D13" s="193"/>
      <c r="E13" s="194"/>
    </row>
    <row r="14" spans="1:22" ht="15" customHeight="1" x14ac:dyDescent="0.2">
      <c r="T14" s="25">
        <f>IF(COUNTA($T$22:$T$38)-COUNTBLANK($T$22:$T$38)=0,"",COUNTA($T$22:$T$38)-COUNTBLANK($T$22:$T$38))</f>
        <v>16</v>
      </c>
    </row>
    <row r="15" spans="1:22" ht="15" hidden="1" customHeight="1" x14ac:dyDescent="0.2"/>
    <row r="16" spans="1:22" ht="15" hidden="1" customHeight="1" x14ac:dyDescent="0.2"/>
    <row r="17" spans="1:22" ht="15" hidden="1" customHeight="1" x14ac:dyDescent="0.2"/>
    <row r="18" spans="1:22" ht="15" hidden="1" customHeight="1" x14ac:dyDescent="0.2"/>
    <row r="19" spans="1:22" ht="15" hidden="1" customHeight="1" x14ac:dyDescent="0.2"/>
    <row r="20" spans="1:22" ht="45" customHeight="1" x14ac:dyDescent="0.2">
      <c r="A20" s="2" t="s">
        <v>92</v>
      </c>
      <c r="B20" s="2" t="s">
        <v>97</v>
      </c>
      <c r="C20" s="2" t="s">
        <v>93</v>
      </c>
      <c r="D20" s="2" t="s">
        <v>94</v>
      </c>
      <c r="E20" s="2" t="s">
        <v>98</v>
      </c>
      <c r="F20" s="2" t="s">
        <v>95</v>
      </c>
      <c r="G20" s="2" t="s">
        <v>115</v>
      </c>
      <c r="H20" s="2" t="s">
        <v>106</v>
      </c>
      <c r="I20" s="2" t="s">
        <v>107</v>
      </c>
      <c r="J20" s="2" t="s">
        <v>99</v>
      </c>
      <c r="K20" s="2" t="s">
        <v>104</v>
      </c>
      <c r="L20" s="2" t="s">
        <v>134</v>
      </c>
      <c r="M20" s="2" t="s">
        <v>109</v>
      </c>
      <c r="N20" s="2" t="s">
        <v>105</v>
      </c>
      <c r="O20" s="2" t="s">
        <v>110</v>
      </c>
      <c r="P20" s="2" t="s">
        <v>111</v>
      </c>
      <c r="Q20" s="2" t="s">
        <v>112</v>
      </c>
      <c r="R20" s="2" t="s">
        <v>195</v>
      </c>
      <c r="S20" s="2" t="s">
        <v>133</v>
      </c>
    </row>
    <row r="21" spans="1:22" ht="29.1" customHeight="1" x14ac:dyDescent="0.2">
      <c r="A21" s="139" t="s">
        <v>118</v>
      </c>
      <c r="B21" s="16"/>
      <c r="C21" s="16"/>
      <c r="D21" s="16"/>
      <c r="E21" s="16"/>
      <c r="F21" s="16"/>
      <c r="G21" s="140">
        <f>SUM($G$22:$G$38)</f>
        <v>531.23</v>
      </c>
      <c r="H21" s="140">
        <f>SUM($H$22:$H$38)</f>
        <v>0</v>
      </c>
      <c r="I21" s="140">
        <f>SUM($I$22:$I$38)</f>
        <v>1</v>
      </c>
      <c r="J21" s="79"/>
      <c r="K21" s="79"/>
      <c r="L21" s="141">
        <f>MAX(L22:L38)</f>
        <v>186.5</v>
      </c>
      <c r="M21" s="140">
        <f>SUM($M$22:$M$38)</f>
        <v>68716.450000000012</v>
      </c>
      <c r="N21" s="79"/>
      <c r="O21" s="79"/>
      <c r="P21" s="140">
        <f>SUM($P$22:$P$38)</f>
        <v>0</v>
      </c>
      <c r="Q21" s="140">
        <f ca="1">SUM($Q$22:$Q$38)</f>
        <v>0</v>
      </c>
      <c r="R21" s="140">
        <f>ROUND(IF(L21=0,0,P21/L21),2)</f>
        <v>0</v>
      </c>
      <c r="S21" s="140">
        <f ca="1">ROUND(IF(L21=0,0,Q21/L21),2)</f>
        <v>0</v>
      </c>
    </row>
    <row r="22" spans="1:22" ht="15" customHeight="1" x14ac:dyDescent="0.2">
      <c r="A22" s="29">
        <v>1</v>
      </c>
      <c r="B22" s="142"/>
      <c r="C22" s="143" t="s">
        <v>248</v>
      </c>
      <c r="D22" s="143"/>
      <c r="E22" s="143" t="s">
        <v>249</v>
      </c>
      <c r="F22" s="143" t="s">
        <v>250</v>
      </c>
      <c r="G22" s="144">
        <v>19</v>
      </c>
      <c r="H22" s="144"/>
      <c r="I22" s="144">
        <v>1</v>
      </c>
      <c r="J22" s="29" t="s">
        <v>266</v>
      </c>
      <c r="K22" s="144">
        <v>5</v>
      </c>
      <c r="L22" s="79">
        <f>VLOOKUP(K22,Reinigungstage!A10:B31,2,FALSE)</f>
        <v>186.5</v>
      </c>
      <c r="M22" s="79">
        <f t="shared" ref="M22:M38" si="0">ROUND(IF(L22=0,0,L22*G22),2)</f>
        <v>3543.5</v>
      </c>
      <c r="N22" s="145">
        <f t="shared" ref="N22:N38" si="1">VLOOKUP(J22,$G$4:$H$8,2,FALSE)</f>
        <v>0</v>
      </c>
      <c r="O22" s="79">
        <f ca="1">IF('SVS UnterhaltsRG'!H61="",0,'SVS UnterhaltsRG'!H61)</f>
        <v>0</v>
      </c>
      <c r="P22" s="79">
        <f t="shared" ref="P22:P38" si="2">ROUND(IF(N22=0,0,M22/N22),2)</f>
        <v>0</v>
      </c>
      <c r="Q22" s="79">
        <f t="shared" ref="Q22:Q38" ca="1" si="3">IF(M22=0,0,IF(O22="",0,ROUND(P22*O22,2)))</f>
        <v>0</v>
      </c>
      <c r="R22" s="79">
        <f t="shared" ref="R22:R38" si="4">ROUND(IF(P22=0,0,P22/L22),2)</f>
        <v>0</v>
      </c>
      <c r="S22" s="79">
        <f t="shared" ref="S22:S38" ca="1" si="5">ROUND(IF(Q22=0,0,Q22/L22),2)</f>
        <v>0</v>
      </c>
      <c r="T22" s="4" t="str">
        <f t="shared" ref="T22:T38" si="6">IF(M22=0,"",IF(N22=0,"Leistungswert eintragen",IF(O22=0,"SVS prüfen","")))</f>
        <v>Leistungswert eintragen</v>
      </c>
      <c r="U22" s="4">
        <f t="shared" ref="U22:U38" si="7">VLOOKUP(J22,$U$4:$V$8,2,FALSE)</f>
        <v>300</v>
      </c>
      <c r="V22" s="4">
        <f t="shared" ref="V22:V38" si="8">IF(M22=0,0,IF(U22&lt;N22,1,IF(U22&gt;=N22,0,"")))</f>
        <v>0</v>
      </c>
    </row>
    <row r="23" spans="1:22" ht="15" customHeight="1" x14ac:dyDescent="0.2">
      <c r="A23" s="29">
        <v>2</v>
      </c>
      <c r="B23" s="142"/>
      <c r="C23" s="143" t="s">
        <v>248</v>
      </c>
      <c r="D23" s="143"/>
      <c r="E23" s="143" t="s">
        <v>251</v>
      </c>
      <c r="F23" s="143" t="s">
        <v>250</v>
      </c>
      <c r="G23" s="144">
        <v>7.92</v>
      </c>
      <c r="H23" s="144"/>
      <c r="I23" s="144"/>
      <c r="J23" s="29" t="s">
        <v>267</v>
      </c>
      <c r="K23" s="144">
        <v>0</v>
      </c>
      <c r="L23" s="79">
        <f>VLOOKUP(K23,Reinigungstage!A10:B31,2,FALSE)</f>
        <v>0</v>
      </c>
      <c r="M23" s="79">
        <f t="shared" si="0"/>
        <v>0</v>
      </c>
      <c r="N23" s="145">
        <f t="shared" si="1"/>
        <v>0</v>
      </c>
      <c r="O23" s="79">
        <f ca="1">IF('SVS UnterhaltsRG'!H61="",0,'SVS UnterhaltsRG'!H61)</f>
        <v>0</v>
      </c>
      <c r="P23" s="79">
        <f t="shared" si="2"/>
        <v>0</v>
      </c>
      <c r="Q23" s="79">
        <f t="shared" si="3"/>
        <v>0</v>
      </c>
      <c r="R23" s="79">
        <f t="shared" si="4"/>
        <v>0</v>
      </c>
      <c r="S23" s="79">
        <f t="shared" si="5"/>
        <v>0</v>
      </c>
      <c r="T23" s="4" t="str">
        <f t="shared" si="6"/>
        <v/>
      </c>
      <c r="U23" s="4">
        <f t="shared" si="7"/>
        <v>262.5</v>
      </c>
      <c r="V23" s="4">
        <f t="shared" si="8"/>
        <v>0</v>
      </c>
    </row>
    <row r="24" spans="1:22" ht="15" customHeight="1" x14ac:dyDescent="0.2">
      <c r="A24" s="29">
        <v>3</v>
      </c>
      <c r="B24" s="142"/>
      <c r="C24" s="143" t="s">
        <v>248</v>
      </c>
      <c r="D24" s="143"/>
      <c r="E24" s="143" t="s">
        <v>252</v>
      </c>
      <c r="F24" s="143" t="s">
        <v>253</v>
      </c>
      <c r="G24" s="144">
        <v>69.099999999999994</v>
      </c>
      <c r="H24" s="144"/>
      <c r="I24" s="144"/>
      <c r="J24" s="29" t="s">
        <v>266</v>
      </c>
      <c r="K24" s="144">
        <v>5</v>
      </c>
      <c r="L24" s="79">
        <f>VLOOKUP(K24,Reinigungstage!A10:B31,2,FALSE)</f>
        <v>186.5</v>
      </c>
      <c r="M24" s="79">
        <f t="shared" si="0"/>
        <v>12887.15</v>
      </c>
      <c r="N24" s="145">
        <f t="shared" si="1"/>
        <v>0</v>
      </c>
      <c r="O24" s="79">
        <f ca="1">IF('SVS UnterhaltsRG'!H61="",0,'SVS UnterhaltsRG'!H61)</f>
        <v>0</v>
      </c>
      <c r="P24" s="79">
        <f t="shared" si="2"/>
        <v>0</v>
      </c>
      <c r="Q24" s="79">
        <f t="shared" ca="1" si="3"/>
        <v>0</v>
      </c>
      <c r="R24" s="79">
        <f t="shared" si="4"/>
        <v>0</v>
      </c>
      <c r="S24" s="79">
        <f t="shared" ca="1" si="5"/>
        <v>0</v>
      </c>
      <c r="T24" s="4" t="str">
        <f t="shared" si="6"/>
        <v>Leistungswert eintragen</v>
      </c>
      <c r="U24" s="4">
        <f t="shared" si="7"/>
        <v>300</v>
      </c>
      <c r="V24" s="4">
        <f t="shared" si="8"/>
        <v>0</v>
      </c>
    </row>
    <row r="25" spans="1:22" ht="15" customHeight="1" x14ac:dyDescent="0.2">
      <c r="A25" s="29">
        <v>4</v>
      </c>
      <c r="B25" s="142"/>
      <c r="C25" s="143" t="s">
        <v>248</v>
      </c>
      <c r="D25" s="143"/>
      <c r="E25" s="143" t="s">
        <v>254</v>
      </c>
      <c r="F25" s="143" t="s">
        <v>250</v>
      </c>
      <c r="G25" s="144">
        <v>5.98</v>
      </c>
      <c r="H25" s="144"/>
      <c r="I25" s="144"/>
      <c r="J25" s="29" t="s">
        <v>268</v>
      </c>
      <c r="K25" s="144">
        <v>5</v>
      </c>
      <c r="L25" s="79">
        <f>VLOOKUP(K25,Reinigungstage!A10:B31,2,FALSE)</f>
        <v>186.5</v>
      </c>
      <c r="M25" s="79">
        <f t="shared" si="0"/>
        <v>1115.27</v>
      </c>
      <c r="N25" s="145">
        <f t="shared" si="1"/>
        <v>0</v>
      </c>
      <c r="O25" s="79">
        <f ca="1">IF('SVS UnterhaltsRG'!H61="",0,'SVS UnterhaltsRG'!H61)</f>
        <v>0</v>
      </c>
      <c r="P25" s="79">
        <f t="shared" si="2"/>
        <v>0</v>
      </c>
      <c r="Q25" s="79">
        <f t="shared" ca="1" si="3"/>
        <v>0</v>
      </c>
      <c r="R25" s="79">
        <f t="shared" si="4"/>
        <v>0</v>
      </c>
      <c r="S25" s="79">
        <f t="shared" ca="1" si="5"/>
        <v>0</v>
      </c>
      <c r="T25" s="4" t="str">
        <f t="shared" si="6"/>
        <v>Leistungswert eintragen</v>
      </c>
      <c r="U25" s="4">
        <f t="shared" si="7"/>
        <v>63.75</v>
      </c>
      <c r="V25" s="4">
        <f t="shared" si="8"/>
        <v>0</v>
      </c>
    </row>
    <row r="26" spans="1:22" ht="15" customHeight="1" x14ac:dyDescent="0.2">
      <c r="A26" s="29">
        <v>5</v>
      </c>
      <c r="B26" s="142"/>
      <c r="C26" s="143" t="s">
        <v>248</v>
      </c>
      <c r="D26" s="143"/>
      <c r="E26" s="143" t="s">
        <v>255</v>
      </c>
      <c r="F26" s="143" t="s">
        <v>253</v>
      </c>
      <c r="G26" s="144">
        <v>61</v>
      </c>
      <c r="H26" s="144"/>
      <c r="I26" s="144"/>
      <c r="J26" s="29" t="s">
        <v>269</v>
      </c>
      <c r="K26" s="144">
        <v>3</v>
      </c>
      <c r="L26" s="79">
        <f>VLOOKUP(K26,Reinigungstage!A10:B31,2,FALSE)</f>
        <v>111.9</v>
      </c>
      <c r="M26" s="79">
        <f t="shared" si="0"/>
        <v>6825.9</v>
      </c>
      <c r="N26" s="145">
        <f t="shared" si="1"/>
        <v>0</v>
      </c>
      <c r="O26" s="79">
        <f ca="1">IF('SVS UnterhaltsRG'!H61="",0,'SVS UnterhaltsRG'!H61)</f>
        <v>0</v>
      </c>
      <c r="P26" s="79">
        <f t="shared" si="2"/>
        <v>0</v>
      </c>
      <c r="Q26" s="79">
        <f t="shared" ca="1" si="3"/>
        <v>0</v>
      </c>
      <c r="R26" s="79">
        <f t="shared" si="4"/>
        <v>0</v>
      </c>
      <c r="S26" s="79">
        <f t="shared" ca="1" si="5"/>
        <v>0</v>
      </c>
      <c r="T26" s="4" t="str">
        <f t="shared" si="6"/>
        <v>Leistungswert eintragen</v>
      </c>
      <c r="U26" s="4">
        <f t="shared" si="7"/>
        <v>195</v>
      </c>
      <c r="V26" s="4">
        <f t="shared" si="8"/>
        <v>0</v>
      </c>
    </row>
    <row r="27" spans="1:22" ht="15" customHeight="1" x14ac:dyDescent="0.2">
      <c r="A27" s="29">
        <v>6</v>
      </c>
      <c r="B27" s="142"/>
      <c r="C27" s="143" t="s">
        <v>248</v>
      </c>
      <c r="D27" s="143"/>
      <c r="E27" s="143" t="s">
        <v>256</v>
      </c>
      <c r="F27" s="143" t="s">
        <v>253</v>
      </c>
      <c r="G27" s="144">
        <v>10.76</v>
      </c>
      <c r="H27" s="144"/>
      <c r="I27" s="144"/>
      <c r="J27" s="29" t="s">
        <v>256</v>
      </c>
      <c r="K27" s="144">
        <v>2</v>
      </c>
      <c r="L27" s="79">
        <f>VLOOKUP(K27,Reinigungstage!A10:B31,2,FALSE)</f>
        <v>77.489999999999995</v>
      </c>
      <c r="M27" s="79">
        <f t="shared" si="0"/>
        <v>833.79</v>
      </c>
      <c r="N27" s="145">
        <f t="shared" si="1"/>
        <v>0</v>
      </c>
      <c r="O27" s="79">
        <f ca="1">IF('SVS UnterhaltsRG'!H61="",0,'SVS UnterhaltsRG'!H61)</f>
        <v>0</v>
      </c>
      <c r="P27" s="79">
        <f t="shared" si="2"/>
        <v>0</v>
      </c>
      <c r="Q27" s="79">
        <f t="shared" ca="1" si="3"/>
        <v>0</v>
      </c>
      <c r="R27" s="79">
        <f t="shared" si="4"/>
        <v>0</v>
      </c>
      <c r="S27" s="79">
        <f t="shared" ca="1" si="5"/>
        <v>0</v>
      </c>
      <c r="T27" s="4" t="str">
        <f t="shared" si="6"/>
        <v>Leistungswert eintragen</v>
      </c>
      <c r="U27" s="4">
        <f t="shared" si="7"/>
        <v>168.75</v>
      </c>
      <c r="V27" s="4">
        <f t="shared" si="8"/>
        <v>0</v>
      </c>
    </row>
    <row r="28" spans="1:22" ht="15" customHeight="1" x14ac:dyDescent="0.2">
      <c r="A28" s="29">
        <v>7</v>
      </c>
      <c r="B28" s="142" t="s">
        <v>257</v>
      </c>
      <c r="C28" s="143" t="s">
        <v>248</v>
      </c>
      <c r="D28" s="143"/>
      <c r="E28" s="143" t="s">
        <v>255</v>
      </c>
      <c r="F28" s="143" t="s">
        <v>253</v>
      </c>
      <c r="G28" s="144">
        <v>61.16</v>
      </c>
      <c r="H28" s="144"/>
      <c r="I28" s="144"/>
      <c r="J28" s="29" t="s">
        <v>269</v>
      </c>
      <c r="K28" s="144">
        <v>3</v>
      </c>
      <c r="L28" s="79">
        <f>VLOOKUP(K28,Reinigungstage!A10:B31,2,FALSE)</f>
        <v>111.9</v>
      </c>
      <c r="M28" s="79">
        <f t="shared" si="0"/>
        <v>6843.8</v>
      </c>
      <c r="N28" s="145">
        <f t="shared" si="1"/>
        <v>0</v>
      </c>
      <c r="O28" s="79">
        <f ca="1">IF('SVS UnterhaltsRG'!H61="",0,'SVS UnterhaltsRG'!H61)</f>
        <v>0</v>
      </c>
      <c r="P28" s="79">
        <f t="shared" si="2"/>
        <v>0</v>
      </c>
      <c r="Q28" s="79">
        <f t="shared" ca="1" si="3"/>
        <v>0</v>
      </c>
      <c r="R28" s="79">
        <f t="shared" si="4"/>
        <v>0</v>
      </c>
      <c r="S28" s="79">
        <f t="shared" ca="1" si="5"/>
        <v>0</v>
      </c>
      <c r="T28" s="4" t="str">
        <f t="shared" si="6"/>
        <v>Leistungswert eintragen</v>
      </c>
      <c r="U28" s="4">
        <f t="shared" si="7"/>
        <v>195</v>
      </c>
      <c r="V28" s="4">
        <f t="shared" si="8"/>
        <v>0</v>
      </c>
    </row>
    <row r="29" spans="1:22" ht="15" customHeight="1" x14ac:dyDescent="0.2">
      <c r="A29" s="29">
        <v>8</v>
      </c>
      <c r="B29" s="142"/>
      <c r="C29" s="143" t="s">
        <v>248</v>
      </c>
      <c r="D29" s="143"/>
      <c r="E29" s="143" t="s">
        <v>258</v>
      </c>
      <c r="F29" s="143" t="s">
        <v>250</v>
      </c>
      <c r="G29" s="144">
        <v>15.39</v>
      </c>
      <c r="H29" s="144"/>
      <c r="I29" s="144"/>
      <c r="J29" s="29" t="s">
        <v>268</v>
      </c>
      <c r="K29" s="144">
        <v>5</v>
      </c>
      <c r="L29" s="79">
        <f>VLOOKUP(K29,Reinigungstage!A10:B31,2,FALSE)</f>
        <v>186.5</v>
      </c>
      <c r="M29" s="79">
        <f t="shared" si="0"/>
        <v>2870.24</v>
      </c>
      <c r="N29" s="145">
        <f t="shared" si="1"/>
        <v>0</v>
      </c>
      <c r="O29" s="79">
        <f ca="1">IF('SVS UnterhaltsRG'!H61="",0,'SVS UnterhaltsRG'!H61)</f>
        <v>0</v>
      </c>
      <c r="P29" s="79">
        <f t="shared" si="2"/>
        <v>0</v>
      </c>
      <c r="Q29" s="79">
        <f t="shared" ca="1" si="3"/>
        <v>0</v>
      </c>
      <c r="R29" s="79">
        <f t="shared" si="4"/>
        <v>0</v>
      </c>
      <c r="S29" s="79">
        <f t="shared" ca="1" si="5"/>
        <v>0</v>
      </c>
      <c r="T29" s="4" t="str">
        <f t="shared" si="6"/>
        <v>Leistungswert eintragen</v>
      </c>
      <c r="U29" s="4">
        <f t="shared" si="7"/>
        <v>63.75</v>
      </c>
      <c r="V29" s="4">
        <f t="shared" si="8"/>
        <v>0</v>
      </c>
    </row>
    <row r="30" spans="1:22" ht="15" customHeight="1" x14ac:dyDescent="0.2">
      <c r="A30" s="29">
        <v>9</v>
      </c>
      <c r="B30" s="142"/>
      <c r="C30" s="143" t="s">
        <v>248</v>
      </c>
      <c r="D30" s="143"/>
      <c r="E30" s="143" t="s">
        <v>259</v>
      </c>
      <c r="F30" s="143" t="s">
        <v>250</v>
      </c>
      <c r="G30" s="144">
        <v>7.49</v>
      </c>
      <c r="H30" s="144"/>
      <c r="I30" s="144"/>
      <c r="J30" s="29" t="s">
        <v>268</v>
      </c>
      <c r="K30" s="144">
        <v>5</v>
      </c>
      <c r="L30" s="79">
        <f>VLOOKUP(K30,Reinigungstage!A10:B31,2,FALSE)</f>
        <v>186.5</v>
      </c>
      <c r="M30" s="79">
        <f t="shared" si="0"/>
        <v>1396.89</v>
      </c>
      <c r="N30" s="145">
        <f t="shared" si="1"/>
        <v>0</v>
      </c>
      <c r="O30" s="79">
        <f ca="1">IF('SVS UnterhaltsRG'!H61="",0,'SVS UnterhaltsRG'!H61)</f>
        <v>0</v>
      </c>
      <c r="P30" s="79">
        <f t="shared" si="2"/>
        <v>0</v>
      </c>
      <c r="Q30" s="79">
        <f t="shared" ca="1" si="3"/>
        <v>0</v>
      </c>
      <c r="R30" s="79">
        <f t="shared" si="4"/>
        <v>0</v>
      </c>
      <c r="S30" s="79">
        <f t="shared" ca="1" si="5"/>
        <v>0</v>
      </c>
      <c r="T30" s="4" t="str">
        <f t="shared" si="6"/>
        <v>Leistungswert eintragen</v>
      </c>
      <c r="U30" s="4">
        <f t="shared" si="7"/>
        <v>63.75</v>
      </c>
      <c r="V30" s="4">
        <f t="shared" si="8"/>
        <v>0</v>
      </c>
    </row>
    <row r="31" spans="1:22" ht="15" customHeight="1" x14ac:dyDescent="0.2">
      <c r="A31" s="29">
        <v>10</v>
      </c>
      <c r="B31" s="142"/>
      <c r="C31" s="143" t="s">
        <v>248</v>
      </c>
      <c r="D31" s="143"/>
      <c r="E31" s="143" t="s">
        <v>260</v>
      </c>
      <c r="F31" s="143" t="s">
        <v>250</v>
      </c>
      <c r="G31" s="144">
        <v>1.69</v>
      </c>
      <c r="H31" s="144"/>
      <c r="I31" s="144"/>
      <c r="J31" s="29" t="s">
        <v>268</v>
      </c>
      <c r="K31" s="144">
        <v>5</v>
      </c>
      <c r="L31" s="79">
        <f>VLOOKUP(K31,Reinigungstage!A10:B31,2,FALSE)</f>
        <v>186.5</v>
      </c>
      <c r="M31" s="79">
        <f t="shared" si="0"/>
        <v>315.19</v>
      </c>
      <c r="N31" s="145">
        <f t="shared" si="1"/>
        <v>0</v>
      </c>
      <c r="O31" s="79">
        <f ca="1">IF('SVS UnterhaltsRG'!H61="",0,'SVS UnterhaltsRG'!H61)</f>
        <v>0</v>
      </c>
      <c r="P31" s="79">
        <f t="shared" si="2"/>
        <v>0</v>
      </c>
      <c r="Q31" s="79">
        <f t="shared" ca="1" si="3"/>
        <v>0</v>
      </c>
      <c r="R31" s="79">
        <f t="shared" si="4"/>
        <v>0</v>
      </c>
      <c r="S31" s="79">
        <f t="shared" ca="1" si="5"/>
        <v>0</v>
      </c>
      <c r="T31" s="4" t="str">
        <f t="shared" si="6"/>
        <v>Leistungswert eintragen</v>
      </c>
      <c r="U31" s="4">
        <f t="shared" si="7"/>
        <v>63.75</v>
      </c>
      <c r="V31" s="4">
        <f t="shared" si="8"/>
        <v>0</v>
      </c>
    </row>
    <row r="32" spans="1:22" ht="15" customHeight="1" x14ac:dyDescent="0.2">
      <c r="A32" s="29">
        <v>11</v>
      </c>
      <c r="B32" s="142"/>
      <c r="C32" s="143" t="s">
        <v>248</v>
      </c>
      <c r="D32" s="143"/>
      <c r="E32" s="143" t="s">
        <v>260</v>
      </c>
      <c r="F32" s="143" t="s">
        <v>250</v>
      </c>
      <c r="G32" s="144">
        <v>1.7</v>
      </c>
      <c r="H32" s="144"/>
      <c r="I32" s="144"/>
      <c r="J32" s="29" t="s">
        <v>268</v>
      </c>
      <c r="K32" s="144">
        <v>5</v>
      </c>
      <c r="L32" s="79">
        <f>VLOOKUP(K32,Reinigungstage!A10:B31,2,FALSE)</f>
        <v>186.5</v>
      </c>
      <c r="M32" s="79">
        <f t="shared" si="0"/>
        <v>317.05</v>
      </c>
      <c r="N32" s="145">
        <f t="shared" si="1"/>
        <v>0</v>
      </c>
      <c r="O32" s="79">
        <f ca="1">IF('SVS UnterhaltsRG'!H61="",0,'SVS UnterhaltsRG'!H61)</f>
        <v>0</v>
      </c>
      <c r="P32" s="79">
        <f t="shared" si="2"/>
        <v>0</v>
      </c>
      <c r="Q32" s="79">
        <f t="shared" ca="1" si="3"/>
        <v>0</v>
      </c>
      <c r="R32" s="79">
        <f t="shared" si="4"/>
        <v>0</v>
      </c>
      <c r="S32" s="79">
        <f t="shared" ca="1" si="5"/>
        <v>0</v>
      </c>
      <c r="T32" s="4" t="str">
        <f t="shared" si="6"/>
        <v>Leistungswert eintragen</v>
      </c>
      <c r="U32" s="4">
        <f t="shared" si="7"/>
        <v>63.75</v>
      </c>
      <c r="V32" s="4">
        <f t="shared" si="8"/>
        <v>0</v>
      </c>
    </row>
    <row r="33" spans="1:22" ht="15" customHeight="1" x14ac:dyDescent="0.2">
      <c r="A33" s="29">
        <v>12</v>
      </c>
      <c r="B33" s="142"/>
      <c r="C33" s="143" t="s">
        <v>248</v>
      </c>
      <c r="D33" s="143"/>
      <c r="E33" s="143" t="s">
        <v>261</v>
      </c>
      <c r="F33" s="143" t="s">
        <v>250</v>
      </c>
      <c r="G33" s="144">
        <v>13.78</v>
      </c>
      <c r="H33" s="144"/>
      <c r="I33" s="144"/>
      <c r="J33" s="29" t="s">
        <v>268</v>
      </c>
      <c r="K33" s="144">
        <v>5</v>
      </c>
      <c r="L33" s="79">
        <f>VLOOKUP(K33,Reinigungstage!A10:B31,2,FALSE)</f>
        <v>186.5</v>
      </c>
      <c r="M33" s="79">
        <f t="shared" si="0"/>
        <v>2569.9699999999998</v>
      </c>
      <c r="N33" s="145">
        <f t="shared" si="1"/>
        <v>0</v>
      </c>
      <c r="O33" s="79">
        <f ca="1">IF('SVS UnterhaltsRG'!H61="",0,'SVS UnterhaltsRG'!H61)</f>
        <v>0</v>
      </c>
      <c r="P33" s="79">
        <f t="shared" si="2"/>
        <v>0</v>
      </c>
      <c r="Q33" s="79">
        <f t="shared" ca="1" si="3"/>
        <v>0</v>
      </c>
      <c r="R33" s="79">
        <f t="shared" si="4"/>
        <v>0</v>
      </c>
      <c r="S33" s="79">
        <f t="shared" ca="1" si="5"/>
        <v>0</v>
      </c>
      <c r="T33" s="4" t="str">
        <f t="shared" si="6"/>
        <v>Leistungswert eintragen</v>
      </c>
      <c r="U33" s="4">
        <f t="shared" si="7"/>
        <v>63.75</v>
      </c>
      <c r="V33" s="4">
        <f t="shared" si="8"/>
        <v>0</v>
      </c>
    </row>
    <row r="34" spans="1:22" ht="15" customHeight="1" x14ac:dyDescent="0.2">
      <c r="A34" s="29">
        <v>13</v>
      </c>
      <c r="B34" s="142"/>
      <c r="C34" s="143" t="s">
        <v>248</v>
      </c>
      <c r="D34" s="143"/>
      <c r="E34" s="143" t="s">
        <v>259</v>
      </c>
      <c r="F34" s="143" t="s">
        <v>250</v>
      </c>
      <c r="G34" s="144">
        <v>7</v>
      </c>
      <c r="H34" s="144"/>
      <c r="I34" s="144"/>
      <c r="J34" s="29" t="s">
        <v>268</v>
      </c>
      <c r="K34" s="144">
        <v>5</v>
      </c>
      <c r="L34" s="79">
        <f>VLOOKUP(K34,Reinigungstage!A10:B31,2,FALSE)</f>
        <v>186.5</v>
      </c>
      <c r="M34" s="79">
        <f t="shared" si="0"/>
        <v>1305.5</v>
      </c>
      <c r="N34" s="145">
        <f t="shared" si="1"/>
        <v>0</v>
      </c>
      <c r="O34" s="79">
        <f ca="1">IF('SVS UnterhaltsRG'!H61="",0,'SVS UnterhaltsRG'!H61)</f>
        <v>0</v>
      </c>
      <c r="P34" s="79">
        <f t="shared" si="2"/>
        <v>0</v>
      </c>
      <c r="Q34" s="79">
        <f t="shared" ca="1" si="3"/>
        <v>0</v>
      </c>
      <c r="R34" s="79">
        <f t="shared" si="4"/>
        <v>0</v>
      </c>
      <c r="S34" s="79">
        <f t="shared" ca="1" si="5"/>
        <v>0</v>
      </c>
      <c r="T34" s="4" t="str">
        <f t="shared" si="6"/>
        <v>Leistungswert eintragen</v>
      </c>
      <c r="U34" s="4">
        <f t="shared" si="7"/>
        <v>63.75</v>
      </c>
      <c r="V34" s="4">
        <f t="shared" si="8"/>
        <v>0</v>
      </c>
    </row>
    <row r="35" spans="1:22" ht="15" customHeight="1" x14ac:dyDescent="0.2">
      <c r="A35" s="29">
        <v>14</v>
      </c>
      <c r="B35" s="142" t="s">
        <v>262</v>
      </c>
      <c r="C35" s="143" t="s">
        <v>248</v>
      </c>
      <c r="D35" s="143"/>
      <c r="E35" s="143" t="s">
        <v>255</v>
      </c>
      <c r="F35" s="143" t="s">
        <v>253</v>
      </c>
      <c r="G35" s="144">
        <v>61.96</v>
      </c>
      <c r="H35" s="144"/>
      <c r="I35" s="144"/>
      <c r="J35" s="29" t="s">
        <v>269</v>
      </c>
      <c r="K35" s="144">
        <v>3</v>
      </c>
      <c r="L35" s="79">
        <f>VLOOKUP(K35,Reinigungstage!A10:B31,2,FALSE)</f>
        <v>111.9</v>
      </c>
      <c r="M35" s="79">
        <f t="shared" si="0"/>
        <v>6933.32</v>
      </c>
      <c r="N35" s="145">
        <f t="shared" si="1"/>
        <v>0</v>
      </c>
      <c r="O35" s="79">
        <f ca="1">IF('SVS UnterhaltsRG'!H61="",0,'SVS UnterhaltsRG'!H61)</f>
        <v>0</v>
      </c>
      <c r="P35" s="79">
        <f t="shared" si="2"/>
        <v>0</v>
      </c>
      <c r="Q35" s="79">
        <f t="shared" ca="1" si="3"/>
        <v>0</v>
      </c>
      <c r="R35" s="79">
        <f t="shared" si="4"/>
        <v>0</v>
      </c>
      <c r="S35" s="79">
        <f t="shared" ca="1" si="5"/>
        <v>0</v>
      </c>
      <c r="T35" s="4" t="str">
        <f t="shared" si="6"/>
        <v>Leistungswert eintragen</v>
      </c>
      <c r="U35" s="4">
        <f t="shared" si="7"/>
        <v>195</v>
      </c>
      <c r="V35" s="4">
        <f t="shared" si="8"/>
        <v>0</v>
      </c>
    </row>
    <row r="36" spans="1:22" ht="15" customHeight="1" x14ac:dyDescent="0.2">
      <c r="A36" s="29">
        <v>15</v>
      </c>
      <c r="B36" s="142" t="s">
        <v>263</v>
      </c>
      <c r="C36" s="143" t="s">
        <v>248</v>
      </c>
      <c r="D36" s="143"/>
      <c r="E36" s="143" t="s">
        <v>255</v>
      </c>
      <c r="F36" s="143" t="s">
        <v>253</v>
      </c>
      <c r="G36" s="144">
        <v>62.11</v>
      </c>
      <c r="H36" s="144"/>
      <c r="I36" s="144"/>
      <c r="J36" s="29" t="s">
        <v>269</v>
      </c>
      <c r="K36" s="144">
        <v>3</v>
      </c>
      <c r="L36" s="79">
        <f>VLOOKUP(K36,Reinigungstage!A10:B31,2,FALSE)</f>
        <v>111.9</v>
      </c>
      <c r="M36" s="79">
        <f t="shared" si="0"/>
        <v>6950.11</v>
      </c>
      <c r="N36" s="145">
        <f t="shared" si="1"/>
        <v>0</v>
      </c>
      <c r="O36" s="79">
        <f ca="1">IF('SVS UnterhaltsRG'!H61="",0,'SVS UnterhaltsRG'!H61)</f>
        <v>0</v>
      </c>
      <c r="P36" s="79">
        <f t="shared" si="2"/>
        <v>0</v>
      </c>
      <c r="Q36" s="79">
        <f t="shared" ca="1" si="3"/>
        <v>0</v>
      </c>
      <c r="R36" s="79">
        <f t="shared" si="4"/>
        <v>0</v>
      </c>
      <c r="S36" s="79">
        <f t="shared" ca="1" si="5"/>
        <v>0</v>
      </c>
      <c r="T36" s="4" t="str">
        <f t="shared" si="6"/>
        <v>Leistungswert eintragen</v>
      </c>
      <c r="U36" s="4">
        <f t="shared" si="7"/>
        <v>195</v>
      </c>
      <c r="V36" s="4">
        <f t="shared" si="8"/>
        <v>0</v>
      </c>
    </row>
    <row r="37" spans="1:22" ht="15" customHeight="1" x14ac:dyDescent="0.2">
      <c r="A37" s="29">
        <v>16</v>
      </c>
      <c r="B37" s="142" t="s">
        <v>264</v>
      </c>
      <c r="C37" s="143" t="s">
        <v>248</v>
      </c>
      <c r="D37" s="143"/>
      <c r="E37" s="143" t="s">
        <v>255</v>
      </c>
      <c r="F37" s="143" t="s">
        <v>253</v>
      </c>
      <c r="G37" s="144">
        <v>62.34</v>
      </c>
      <c r="H37" s="144"/>
      <c r="I37" s="144"/>
      <c r="J37" s="29" t="s">
        <v>269</v>
      </c>
      <c r="K37" s="144">
        <v>3</v>
      </c>
      <c r="L37" s="79">
        <f>VLOOKUP(K37,Reinigungstage!A10:B31,2,FALSE)</f>
        <v>111.9</v>
      </c>
      <c r="M37" s="79">
        <f t="shared" si="0"/>
        <v>6975.85</v>
      </c>
      <c r="N37" s="145">
        <f t="shared" si="1"/>
        <v>0</v>
      </c>
      <c r="O37" s="79">
        <f ca="1">IF('SVS UnterhaltsRG'!H61="",0,'SVS UnterhaltsRG'!H61)</f>
        <v>0</v>
      </c>
      <c r="P37" s="79">
        <f t="shared" si="2"/>
        <v>0</v>
      </c>
      <c r="Q37" s="79">
        <f t="shared" ca="1" si="3"/>
        <v>0</v>
      </c>
      <c r="R37" s="79">
        <f t="shared" si="4"/>
        <v>0</v>
      </c>
      <c r="S37" s="79">
        <f t="shared" ca="1" si="5"/>
        <v>0</v>
      </c>
      <c r="T37" s="4" t="str">
        <f t="shared" si="6"/>
        <v>Leistungswert eintragen</v>
      </c>
      <c r="U37" s="4">
        <f t="shared" si="7"/>
        <v>195</v>
      </c>
      <c r="V37" s="4">
        <f t="shared" si="8"/>
        <v>0</v>
      </c>
    </row>
    <row r="38" spans="1:22" ht="15" customHeight="1" x14ac:dyDescent="0.2">
      <c r="A38" s="29">
        <v>17</v>
      </c>
      <c r="B38" s="142" t="s">
        <v>265</v>
      </c>
      <c r="C38" s="143" t="s">
        <v>248</v>
      </c>
      <c r="D38" s="143"/>
      <c r="E38" s="143" t="s">
        <v>255</v>
      </c>
      <c r="F38" s="143" t="s">
        <v>253</v>
      </c>
      <c r="G38" s="144">
        <v>62.85</v>
      </c>
      <c r="H38" s="144"/>
      <c r="I38" s="144"/>
      <c r="J38" s="29" t="s">
        <v>269</v>
      </c>
      <c r="K38" s="144">
        <v>3</v>
      </c>
      <c r="L38" s="79">
        <f>VLOOKUP(K38,Reinigungstage!A10:B31,2,FALSE)</f>
        <v>111.9</v>
      </c>
      <c r="M38" s="79">
        <f t="shared" si="0"/>
        <v>7032.92</v>
      </c>
      <c r="N38" s="145">
        <f t="shared" si="1"/>
        <v>0</v>
      </c>
      <c r="O38" s="79">
        <f ca="1">IF('SVS UnterhaltsRG'!H61="",0,'SVS UnterhaltsRG'!H61)</f>
        <v>0</v>
      </c>
      <c r="P38" s="79">
        <f t="shared" si="2"/>
        <v>0</v>
      </c>
      <c r="Q38" s="79">
        <f t="shared" ca="1" si="3"/>
        <v>0</v>
      </c>
      <c r="R38" s="79">
        <f t="shared" si="4"/>
        <v>0</v>
      </c>
      <c r="S38" s="79">
        <f t="shared" ca="1" si="5"/>
        <v>0</v>
      </c>
      <c r="T38" s="4" t="str">
        <f t="shared" si="6"/>
        <v>Leistungswert eintragen</v>
      </c>
      <c r="U38" s="4">
        <f t="shared" si="7"/>
        <v>195</v>
      </c>
      <c r="V38" s="4">
        <f t="shared" si="8"/>
        <v>0</v>
      </c>
    </row>
  </sheetData>
  <sheetProtection algorithmName="SHA-512" hashValue="rBb0tKwCOCM9xsaepqiXuRMQnlg20Ni6BeJAOtaavx5ZnsKv/Z8AThYgKoLIIYp/+Sx1yywNZiDhVfSn4ktnPA==" saltValue="kJPeXMKxiNl1PLER/Z8Y8w==" spinCount="100000" sheet="1" objects="1" scenarios="1"/>
  <sortState xmlns:xlrd2="http://schemas.microsoft.com/office/spreadsheetml/2017/richdata2" ref="U4:U8">
    <sortCondition ref="U4:U8"/>
  </sortState>
  <mergeCells count="16">
    <mergeCell ref="B13:E13"/>
    <mergeCell ref="B4:E5"/>
    <mergeCell ref="B6:E6"/>
    <mergeCell ref="B7:E7"/>
    <mergeCell ref="B8:E8"/>
    <mergeCell ref="B9:E9"/>
    <mergeCell ref="B10:E10"/>
    <mergeCell ref="B11:E11"/>
    <mergeCell ref="B12:E12"/>
    <mergeCell ref="N2:Q5"/>
    <mergeCell ref="A4:A5"/>
    <mergeCell ref="A2:E2"/>
    <mergeCell ref="G2:G3"/>
    <mergeCell ref="H2:H3"/>
    <mergeCell ref="I2:I3"/>
    <mergeCell ref="J2:J3"/>
  </mergeCells>
  <conditionalFormatting sqref="T22:T38">
    <cfRule type="containsText" dxfId="119" priority="13" stopIfTrue="1" operator="containsText" text="SVS prüfen">
      <formula>NOT(ISERROR(SEARCH("SVS prüfen",T22)))</formula>
    </cfRule>
    <cfRule type="containsText" dxfId="118" priority="14" stopIfTrue="1" operator="containsText" text="Leistungswert eintragen">
      <formula>NOT(ISERROR(SEARCH("Leistungswert eintragen",T22)))</formula>
    </cfRule>
  </conditionalFormatting>
  <hyperlinks>
    <hyperlink ref="M1" display="Zurück zum Inhaltsverzeichnis" xr:uid="{00000000-0004-0000-0600-000000000000}"/>
  </hyperlinks>
  <printOptions horizontalCentered="1"/>
  <pageMargins left="0.78740157480314965" right="0.78740157480314965" top="0.98425196850393704" bottom="0.98425196850393704" header="0.51181102362204722" footer="0.51181102362204722"/>
  <pageSetup paperSize="9" scale="60" orientation="landscape" r:id="rId1"/>
  <headerFooter alignWithMargins="0">
    <oddHeader>&amp;L&amp;F</oddHeader>
    <oddFooter>&amp;LLandratsamt Fürstenfeldbruck&amp;CSeite &amp;P von &amp;N&amp;RKal Unter RSU GrPav</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04449" r:id="rId4" name="Check Box 1">
              <controlPr defaultSize="0" autoLine="0" autoPict="0">
                <anchor moveWithCells="1" sizeWithCells="1">
                  <from>
                    <xdr:col>12</xdr:col>
                    <xdr:colOff>19050</xdr:colOff>
                    <xdr:row>1</xdr:row>
                    <xdr:rowOff>38100</xdr:rowOff>
                  </from>
                  <to>
                    <xdr:col>13</xdr:col>
                    <xdr:colOff>0</xdr:colOff>
                    <xdr:row>2</xdr:row>
                    <xdr:rowOff>19050</xdr:rowOff>
                  </to>
                </anchor>
              </controlPr>
            </control>
          </mc:Choice>
        </mc:AlternateContent>
        <mc:AlternateContent xmlns:mc="http://schemas.openxmlformats.org/markup-compatibility/2006">
          <mc:Choice Requires="x14">
            <control shapeId="104450" r:id="rId5" name="Check Box 2">
              <controlPr defaultSize="0" autoLine="0" autoPict="0" altText="Hinweis 2">
                <anchor moveWithCells="1" sizeWithCells="1">
                  <from>
                    <xdr:col>12</xdr:col>
                    <xdr:colOff>19050</xdr:colOff>
                    <xdr:row>2</xdr:row>
                    <xdr:rowOff>19050</xdr:rowOff>
                  </from>
                  <to>
                    <xdr:col>13</xdr:col>
                    <xdr:colOff>0</xdr:colOff>
                    <xdr:row>3</xdr:row>
                    <xdr:rowOff>0</xdr:rowOff>
                  </to>
                </anchor>
              </controlPr>
            </control>
          </mc:Choice>
        </mc:AlternateContent>
        <mc:AlternateContent xmlns:mc="http://schemas.openxmlformats.org/markup-compatibility/2006">
          <mc:Choice Requires="x14">
            <control shapeId="104451" r:id="rId6" name="Check Box 3">
              <controlPr defaultSize="0" autoLine="0" autoPict="0" altText="Hinweis 3">
                <anchor moveWithCells="1" sizeWithCells="1">
                  <from>
                    <xdr:col>12</xdr:col>
                    <xdr:colOff>19050</xdr:colOff>
                    <xdr:row>3</xdr:row>
                    <xdr:rowOff>9525</xdr:rowOff>
                  </from>
                  <to>
                    <xdr:col>13</xdr:col>
                    <xdr:colOff>0</xdr:colOff>
                    <xdr:row>4</xdr:row>
                    <xdr:rowOff>57150</xdr:rowOff>
                  </to>
                </anchor>
              </controlPr>
            </control>
          </mc:Choice>
        </mc:AlternateContent>
        <mc:AlternateContent xmlns:mc="http://schemas.openxmlformats.org/markup-compatibility/2006">
          <mc:Choice Requires="x14">
            <control shapeId="104452" r:id="rId7" name="Check Box 4">
              <controlPr defaultSize="0" autoLine="0" autoPict="0" altText="Hinweis 3">
                <anchor moveWithCells="1" sizeWithCells="1">
                  <from>
                    <xdr:col>12</xdr:col>
                    <xdr:colOff>19050</xdr:colOff>
                    <xdr:row>4</xdr:row>
                    <xdr:rowOff>66675</xdr:rowOff>
                  </from>
                  <to>
                    <xdr:col>13</xdr:col>
                    <xdr:colOff>0</xdr:colOff>
                    <xdr:row>5</xdr:row>
                    <xdr:rowOff>123825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2FF8DB-5668-4F1B-9691-D2FB3BA14A7F}">
  <sheetPr>
    <tabColor indexed="40"/>
  </sheetPr>
  <dimension ref="A1:XFC37"/>
  <sheetViews>
    <sheetView showGridLines="0" workbookViewId="0">
      <pane ySplit="21" topLeftCell="A22" activePane="bottomLeft" state="frozen"/>
      <selection pane="bottomLeft" activeCell="P1" sqref="P1:P1048576"/>
    </sheetView>
  </sheetViews>
  <sheetFormatPr baseColWidth="10" defaultColWidth="0" defaultRowHeight="15" customHeight="1" x14ac:dyDescent="0.2"/>
  <cols>
    <col min="1" max="1" width="11.7109375" style="4" customWidth="1"/>
    <col min="2" max="2" width="7.7109375" style="4" customWidth="1"/>
    <col min="3" max="3" width="5.7109375" style="4" customWidth="1"/>
    <col min="4" max="4" width="8.28515625" style="4" customWidth="1"/>
    <col min="5" max="5" width="21.7109375" style="4" customWidth="1"/>
    <col min="6" max="6" width="13.5703125" style="4" bestFit="1" customWidth="1"/>
    <col min="7" max="7" width="10.7109375" style="4" customWidth="1"/>
    <col min="8" max="8" width="9.7109375" style="4" customWidth="1"/>
    <col min="9" max="9" width="11.7109375" style="4" customWidth="1"/>
    <col min="10" max="10" width="10.5703125" style="4" bestFit="1" customWidth="1"/>
    <col min="11" max="11" width="7.85546875" style="4" customWidth="1"/>
    <col min="12" max="12" width="8.7109375" style="4" customWidth="1"/>
    <col min="13" max="13" width="11.42578125" style="4" customWidth="1"/>
    <col min="14" max="14" width="9.42578125" style="4" customWidth="1"/>
    <col min="15" max="15" width="8.42578125" style="4" customWidth="1"/>
    <col min="16" max="17" width="11.42578125" style="4" customWidth="1"/>
    <col min="18" max="18" width="10.5703125" style="4" customWidth="1"/>
    <col min="19" max="19" width="25.5703125" style="4" customWidth="1"/>
    <col min="20" max="16383" width="6.42578125" style="4" hidden="1"/>
    <col min="16384" max="16384" width="5.42578125" style="4" hidden="1"/>
  </cols>
  <sheetData>
    <row r="1" spans="1:22" ht="15" customHeight="1" x14ac:dyDescent="0.2">
      <c r="M1" s="6" t="s">
        <v>100</v>
      </c>
    </row>
    <row r="2" spans="1:22" ht="20.45" customHeight="1" x14ac:dyDescent="0.2">
      <c r="A2" s="187" t="s">
        <v>171</v>
      </c>
      <c r="B2" s="188"/>
      <c r="C2" s="188"/>
      <c r="D2" s="188"/>
      <c r="E2" s="189"/>
      <c r="G2" s="190" t="s">
        <v>184</v>
      </c>
      <c r="H2" s="190" t="s">
        <v>176</v>
      </c>
      <c r="I2" s="190" t="s">
        <v>177</v>
      </c>
      <c r="J2" s="190" t="s">
        <v>196</v>
      </c>
      <c r="M2" s="121" t="b">
        <v>0</v>
      </c>
      <c r="N2" s="163" t="str">
        <f>IF(M2=TRUE,"Bitte tragen Sie Ihre Leistungswerte in die gelben Zellen direkt unter der Zelle Leistungswerte (m²/h) ein. Die Leistungswerte werden automatisch in die untere Kalkulation übernommen. Die linke Tabelle ist lediglich eine Ausfüllhilfe.",IF(M3=TRUE,"Wenn eine Jahresreinigungsfläche für eine Reinigungsgruppe mit 0 angegeben ist, brauchen Sie den Leistungswert nicht auszufüllen. Es schadet aber nichts, wenn Sie es trotzdem tun.",IF(M4=TRUE,"Sie können in der Kalkulationstabelle (unten) in jedem einzelnen Raum die Leistungswerte (gelbe Zellen) beliebig oft individuell anpassen. Mit dem individuellen Überschreiben wird die Verknüpfung zu den Leistungswerten in der obigen Tabelle aufgehoben.",IF(M5=TRUE,"Die rot markierten Informationen sind auch lediglich eine Unterstützung. Sie erscheinen, wenn gelbe Zellen in dieser Tabelle oder in den Stundenverrechnungssätzen (SVS) nicht ausgefüllt sind. Wenn keine rote Schrift mehr da ist, ist alles vollständig.",""))))</f>
        <v/>
      </c>
      <c r="O2" s="163"/>
      <c r="P2" s="163"/>
      <c r="Q2" s="163"/>
    </row>
    <row r="3" spans="1:22" ht="24" customHeight="1" x14ac:dyDescent="0.2">
      <c r="A3" s="131" t="s">
        <v>179</v>
      </c>
      <c r="B3" s="132"/>
      <c r="C3" s="132"/>
      <c r="D3" s="132"/>
      <c r="E3" s="133"/>
      <c r="G3" s="191"/>
      <c r="H3" s="191"/>
      <c r="I3" s="191"/>
      <c r="J3" s="191"/>
      <c r="M3" s="121" t="b">
        <v>0</v>
      </c>
      <c r="N3" s="163"/>
      <c r="O3" s="163"/>
      <c r="P3" s="163"/>
      <c r="Q3" s="163"/>
    </row>
    <row r="4" spans="1:22" ht="18.600000000000001" customHeight="1" x14ac:dyDescent="0.2">
      <c r="A4" s="185" t="s">
        <v>91</v>
      </c>
      <c r="B4" s="195" t="str">
        <f>IF(Inhaltsverzeichnis!C3="","",Inhaltsverzeichnis!C3)</f>
        <v/>
      </c>
      <c r="C4" s="196"/>
      <c r="D4" s="196"/>
      <c r="E4" s="197"/>
      <c r="G4" s="29" t="s">
        <v>256</v>
      </c>
      <c r="H4" s="134"/>
      <c r="I4" s="135">
        <f ca="1">SUMIF('Kal Grund RSU GrPav'!J22:M37,$G$4,'Kal Grund RSU GrPav'!M22:M37)</f>
        <v>10.76</v>
      </c>
      <c r="J4" s="99">
        <f>COUNTIFS('Kal Grund RSU GrPav'!J22:M37,$G$4)</f>
        <v>1</v>
      </c>
      <c r="M4" s="121" t="b">
        <v>0</v>
      </c>
      <c r="N4" s="163"/>
      <c r="O4" s="163"/>
      <c r="P4" s="163"/>
      <c r="Q4" s="163"/>
      <c r="U4" s="29" t="s">
        <v>256</v>
      </c>
      <c r="V4" s="4">
        <v>11.5</v>
      </c>
    </row>
    <row r="5" spans="1:22" ht="15" customHeight="1" x14ac:dyDescent="0.2">
      <c r="A5" s="186"/>
      <c r="B5" s="198"/>
      <c r="C5" s="199"/>
      <c r="D5" s="199"/>
      <c r="E5" s="200"/>
      <c r="G5" s="29" t="s">
        <v>268</v>
      </c>
      <c r="H5" s="134"/>
      <c r="I5" s="135">
        <f ca="1">SUMIF('Kal Grund RSU GrPav'!J22:M37,$G$5,'Kal Grund RSU GrPav'!M22:M37)</f>
        <v>53.03</v>
      </c>
      <c r="J5" s="99">
        <f>COUNTIFS('Kal Grund RSU GrPav'!J22:M37,$G$5)</f>
        <v>7</v>
      </c>
      <c r="M5" s="121" t="b">
        <v>0</v>
      </c>
      <c r="N5" s="163"/>
      <c r="O5" s="163"/>
      <c r="P5" s="163"/>
      <c r="Q5" s="163"/>
      <c r="U5" s="29" t="s">
        <v>268</v>
      </c>
      <c r="V5" s="4">
        <v>6.25</v>
      </c>
    </row>
    <row r="6" spans="1:22" ht="15" customHeight="1" x14ac:dyDescent="0.2">
      <c r="A6" s="136" t="s">
        <v>194</v>
      </c>
      <c r="B6" s="201" t="s">
        <v>233</v>
      </c>
      <c r="C6" s="202"/>
      <c r="D6" s="202"/>
      <c r="E6" s="203"/>
      <c r="G6" s="29" t="s">
        <v>269</v>
      </c>
      <c r="H6" s="134"/>
      <c r="I6" s="135">
        <f ca="1">SUMIF('Kal Grund RSU GrPav'!J22:M37,$G$6,'Kal Grund RSU GrPav'!M22:M37)</f>
        <v>371.42000000000007</v>
      </c>
      <c r="J6" s="99">
        <f>COUNTIFS('Kal Grund RSU GrPav'!J22:M37,$G$6)</f>
        <v>6</v>
      </c>
      <c r="U6" s="29" t="s">
        <v>267</v>
      </c>
      <c r="V6" s="4">
        <v>18.5</v>
      </c>
    </row>
    <row r="7" spans="1:22" ht="15" customHeight="1" x14ac:dyDescent="0.2">
      <c r="A7" s="137" t="s">
        <v>192</v>
      </c>
      <c r="B7" s="204" t="s">
        <v>234</v>
      </c>
      <c r="C7" s="202"/>
      <c r="D7" s="202"/>
      <c r="E7" s="203"/>
      <c r="G7" s="29" t="s">
        <v>266</v>
      </c>
      <c r="H7" s="134"/>
      <c r="I7" s="135">
        <f ca="1">SUMIF('Kal Grund RSU GrPav'!J22:M37,$G$7,'Kal Grund RSU GrPav'!M22:M37)</f>
        <v>88.1</v>
      </c>
      <c r="J7" s="99">
        <f>COUNTIFS('Kal Grund RSU GrPav'!J22:M37,$G$7)</f>
        <v>2</v>
      </c>
      <c r="U7" s="29" t="s">
        <v>269</v>
      </c>
      <c r="V7" s="4">
        <v>13.25</v>
      </c>
    </row>
    <row r="8" spans="1:22" ht="15" customHeight="1" x14ac:dyDescent="0.2">
      <c r="A8" s="137" t="s">
        <v>193</v>
      </c>
      <c r="B8" s="201" t="s">
        <v>235</v>
      </c>
      <c r="C8" s="202"/>
      <c r="D8" s="202"/>
      <c r="E8" s="203"/>
      <c r="L8" s="146" t="str">
        <f>IF(N14&gt;0,"Ihre Eintragungen der Leistungswerte liegen weit über den Erfahrungswerten aus der Preisschätzung.","")</f>
        <v/>
      </c>
      <c r="U8" s="29" t="s">
        <v>266</v>
      </c>
      <c r="V8" s="4">
        <v>21</v>
      </c>
    </row>
    <row r="9" spans="1:22" ht="15" customHeight="1" x14ac:dyDescent="0.2">
      <c r="A9" s="136" t="s">
        <v>191</v>
      </c>
      <c r="B9" s="205" t="s">
        <v>232</v>
      </c>
      <c r="C9" s="202"/>
      <c r="D9" s="202"/>
      <c r="E9" s="203"/>
      <c r="L9" s="146" t="str">
        <f>IF(N14&gt;0,"Bitte prüfen Sie diese.","")</f>
        <v/>
      </c>
    </row>
    <row r="10" spans="1:22" ht="15" customHeight="1" x14ac:dyDescent="0.2">
      <c r="A10" s="137" t="s">
        <v>173</v>
      </c>
      <c r="B10" s="201" t="s">
        <v>236</v>
      </c>
      <c r="C10" s="202"/>
      <c r="D10" s="202"/>
      <c r="E10" s="203"/>
      <c r="L10" s="146" t="str">
        <f>IF(N14&gt;0,"Beachten Sie, dass Sie frei in der Kalkulation dieser Leistungswerte sind und wir durch den Hinweis","")</f>
        <v/>
      </c>
    </row>
    <row r="11" spans="1:22" ht="15" customHeight="1" x14ac:dyDescent="0.2">
      <c r="A11" s="137" t="s">
        <v>174</v>
      </c>
      <c r="B11" s="206" t="s">
        <v>237</v>
      </c>
      <c r="C11" s="202"/>
      <c r="D11" s="202"/>
      <c r="E11" s="203"/>
      <c r="L11" s="146" t="str">
        <f>IF(N14&gt;0,"lediglich Fehleingaben vermeiden wollen.","")</f>
        <v/>
      </c>
    </row>
    <row r="12" spans="1:22" ht="15" customHeight="1" x14ac:dyDescent="0.2">
      <c r="A12" s="137" t="s">
        <v>175</v>
      </c>
      <c r="B12" s="201" t="s">
        <v>238</v>
      </c>
      <c r="C12" s="202"/>
      <c r="D12" s="202"/>
      <c r="E12" s="203"/>
    </row>
    <row r="13" spans="1:22" ht="15" customHeight="1" x14ac:dyDescent="0.2">
      <c r="A13" s="137" t="s">
        <v>178</v>
      </c>
      <c r="B13" s="192" t="str">
        <f>HYPERLINK("http://maps.google.de/maps?hl=de&amp;bav=on.2,or.r_qf.&amp;bvm=bv.44770516,d.Yms&amp;biw=1395&amp;bih=916&amp;um=1&amp;ie=UTF-8&amp;q="&amp;B7&amp;"+"&amp;B8&amp;"+"&amp;B10&amp;"+"&amp;B11&amp;"+"&amp;B12&amp;"","In Google-Maps anzeigen (wenn Internet verfügbar)")</f>
        <v>In Google-Maps anzeigen (wenn Internet verfügbar)</v>
      </c>
      <c r="C13" s="193"/>
      <c r="D13" s="193"/>
      <c r="E13" s="194"/>
    </row>
    <row r="14" spans="1:22" ht="15" customHeight="1" x14ac:dyDescent="0.2">
      <c r="N14" s="138">
        <f>COUNTIF(X22:X$37,1)</f>
        <v>0</v>
      </c>
      <c r="O14" s="4" t="str">
        <f>IF(N14&gt;0,"Wert(e) prüfen.","")</f>
        <v/>
      </c>
      <c r="S14" s="25">
        <f>IF(COUNTA($S$22:$S$37)-COUNTBLANK($S$22:$S$37)=0,"",COUNTA($S$22:$S$37)-COUNTBLANK($S$22:$S$37))</f>
        <v>16</v>
      </c>
    </row>
    <row r="15" spans="1:22" ht="15" hidden="1" customHeight="1" x14ac:dyDescent="0.2"/>
    <row r="16" spans="1:22" ht="15" hidden="1" customHeight="1" x14ac:dyDescent="0.2"/>
    <row r="17" spans="1:24" ht="15" hidden="1" customHeight="1" x14ac:dyDescent="0.2"/>
    <row r="18" spans="1:24" ht="15" hidden="1" customHeight="1" x14ac:dyDescent="0.2"/>
    <row r="19" spans="1:24" ht="15" hidden="1" customHeight="1" x14ac:dyDescent="0.2"/>
    <row r="20" spans="1:24" ht="45" customHeight="1" x14ac:dyDescent="0.2">
      <c r="A20" s="2" t="s">
        <v>92</v>
      </c>
      <c r="B20" s="2" t="s">
        <v>97</v>
      </c>
      <c r="C20" s="2" t="s">
        <v>93</v>
      </c>
      <c r="D20" s="2" t="s">
        <v>94</v>
      </c>
      <c r="E20" s="2" t="s">
        <v>98</v>
      </c>
      <c r="F20" s="2" t="s">
        <v>95</v>
      </c>
      <c r="G20" s="2" t="s">
        <v>115</v>
      </c>
      <c r="H20" s="2" t="s">
        <v>106</v>
      </c>
      <c r="I20" s="2" t="s">
        <v>107</v>
      </c>
      <c r="J20" s="2" t="s">
        <v>99</v>
      </c>
      <c r="K20" s="2" t="s">
        <v>104</v>
      </c>
      <c r="L20" s="2" t="s">
        <v>108</v>
      </c>
      <c r="M20" s="2" t="s">
        <v>109</v>
      </c>
      <c r="N20" s="2" t="s">
        <v>105</v>
      </c>
      <c r="O20" s="2" t="s">
        <v>110</v>
      </c>
      <c r="P20" s="2" t="s">
        <v>111</v>
      </c>
      <c r="Q20" s="2" t="s">
        <v>112</v>
      </c>
      <c r="R20" s="2" t="s">
        <v>133</v>
      </c>
    </row>
    <row r="21" spans="1:24" ht="29.1" customHeight="1" x14ac:dyDescent="0.2">
      <c r="A21" s="139" t="s">
        <v>118</v>
      </c>
      <c r="B21" s="16"/>
      <c r="C21" s="16"/>
      <c r="D21" s="16"/>
      <c r="E21" s="16"/>
      <c r="F21" s="16"/>
      <c r="G21" s="140">
        <f>SUM($G$22:$G$37)</f>
        <v>523.30999999999995</v>
      </c>
      <c r="H21" s="140">
        <f>SUM($H$22:$H$37)</f>
        <v>0</v>
      </c>
      <c r="I21" s="140">
        <f>SUM($I$22:$I$37)</f>
        <v>1</v>
      </c>
      <c r="J21" s="79"/>
      <c r="K21" s="79"/>
      <c r="L21" s="141">
        <f>MAX(L22:L37)</f>
        <v>1</v>
      </c>
      <c r="M21" s="140">
        <f>SUM($M$22:$M$37)</f>
        <v>523.30999999999995</v>
      </c>
      <c r="N21" s="79"/>
      <c r="O21" s="79"/>
      <c r="P21" s="140">
        <f>SUM($P$22:$P$37)</f>
        <v>0</v>
      </c>
      <c r="Q21" s="140">
        <f>SUM($Q$22:$Q$37)</f>
        <v>0</v>
      </c>
      <c r="R21" s="140">
        <f>ROUND(IF(Q21=0,0,Q21/L21),2)</f>
        <v>0</v>
      </c>
    </row>
    <row r="22" spans="1:24" ht="15" customHeight="1" x14ac:dyDescent="0.2">
      <c r="A22" s="29">
        <v>1</v>
      </c>
      <c r="B22" s="142"/>
      <c r="C22" s="143" t="s">
        <v>248</v>
      </c>
      <c r="D22" s="143"/>
      <c r="E22" s="143" t="s">
        <v>249</v>
      </c>
      <c r="F22" s="143" t="s">
        <v>250</v>
      </c>
      <c r="G22" s="144">
        <v>19</v>
      </c>
      <c r="H22" s="144"/>
      <c r="I22" s="144">
        <v>1</v>
      </c>
      <c r="J22" s="29" t="s">
        <v>266</v>
      </c>
      <c r="K22" s="29" t="s">
        <v>158</v>
      </c>
      <c r="L22" s="79">
        <f>VLOOKUP(K22,Reinigungstage!A10:F31,6,FALSE)</f>
        <v>1</v>
      </c>
      <c r="M22" s="79">
        <f t="shared" ref="M22:M37" si="0">ROUND(IF(L22=0,0,L22*G22),2)</f>
        <v>19</v>
      </c>
      <c r="N22" s="145">
        <f t="shared" ref="N22:N37" si="1">VLOOKUP(J22,$G$4:$H$8,2,FALSE)</f>
        <v>0</v>
      </c>
      <c r="O22" s="79">
        <f ca="1">IF('SVS GrundRG'!H61="",0,'SVS GrundRG'!H61)</f>
        <v>0</v>
      </c>
      <c r="P22" s="79">
        <f t="shared" ref="P22:P37" si="2">ROUND(IF(N22=0,0,M22/N22),2)</f>
        <v>0</v>
      </c>
      <c r="Q22" s="79">
        <f t="shared" ref="Q22:Q37" si="3">ROUND(IF(P22=0,0,P22*O22),2)</f>
        <v>0</v>
      </c>
      <c r="R22" s="79">
        <f t="shared" ref="R22:R37" si="4">ROUND(IF(P22=0,0,Q22/L22),2)</f>
        <v>0</v>
      </c>
      <c r="S22" s="4" t="str">
        <f t="shared" ref="S22:S37" si="5">IF(M22=0,"",IF(N22=0,"Leistungswert eintragen",IF(O22=0,"SVS prüfen","")))</f>
        <v>Leistungswert eintragen</v>
      </c>
      <c r="U22" s="4">
        <f t="shared" ref="U22:U37" si="6">VLOOKUP(J22,$U$4:$V$8,2,FALSE)</f>
        <v>21</v>
      </c>
      <c r="V22" s="4">
        <f t="shared" ref="V22:V37" si="7">U22*30%</f>
        <v>6.3</v>
      </c>
      <c r="W22" s="4">
        <f t="shared" ref="W22:W37" si="8">SUM(U22:V22)</f>
        <v>27.3</v>
      </c>
      <c r="X22" s="4" t="str">
        <f t="shared" ref="X22:X37" si="9">IF(N22=0,"",IF(W22&lt;N22,1,IF(W22&gt;=N22,0,"")))</f>
        <v/>
      </c>
    </row>
    <row r="23" spans="1:24" ht="15" customHeight="1" x14ac:dyDescent="0.2">
      <c r="A23" s="29">
        <v>2</v>
      </c>
      <c r="B23" s="142"/>
      <c r="C23" s="143" t="s">
        <v>248</v>
      </c>
      <c r="D23" s="143"/>
      <c r="E23" s="143" t="s">
        <v>252</v>
      </c>
      <c r="F23" s="143" t="s">
        <v>253</v>
      </c>
      <c r="G23" s="144">
        <v>69.099999999999994</v>
      </c>
      <c r="H23" s="144"/>
      <c r="I23" s="144"/>
      <c r="J23" s="29" t="s">
        <v>266</v>
      </c>
      <c r="K23" s="29" t="s">
        <v>158</v>
      </c>
      <c r="L23" s="79">
        <f>VLOOKUP(K23,Reinigungstage!A10:F31,6,FALSE)</f>
        <v>1</v>
      </c>
      <c r="M23" s="79">
        <f t="shared" si="0"/>
        <v>69.099999999999994</v>
      </c>
      <c r="N23" s="145">
        <f t="shared" si="1"/>
        <v>0</v>
      </c>
      <c r="O23" s="79">
        <f ca="1">IF('SVS GrundRG'!H61="",0,'SVS GrundRG'!H61)</f>
        <v>0</v>
      </c>
      <c r="P23" s="79">
        <f t="shared" si="2"/>
        <v>0</v>
      </c>
      <c r="Q23" s="79">
        <f t="shared" si="3"/>
        <v>0</v>
      </c>
      <c r="R23" s="79">
        <f t="shared" si="4"/>
        <v>0</v>
      </c>
      <c r="S23" s="4" t="str">
        <f t="shared" si="5"/>
        <v>Leistungswert eintragen</v>
      </c>
      <c r="U23" s="4">
        <f t="shared" si="6"/>
        <v>21</v>
      </c>
      <c r="V23" s="4">
        <f t="shared" si="7"/>
        <v>6.3</v>
      </c>
      <c r="W23" s="4">
        <f t="shared" si="8"/>
        <v>27.3</v>
      </c>
      <c r="X23" s="4" t="str">
        <f t="shared" si="9"/>
        <v/>
      </c>
    </row>
    <row r="24" spans="1:24" ht="15" customHeight="1" x14ac:dyDescent="0.2">
      <c r="A24" s="29">
        <v>3</v>
      </c>
      <c r="B24" s="142"/>
      <c r="C24" s="143" t="s">
        <v>248</v>
      </c>
      <c r="D24" s="143"/>
      <c r="E24" s="143" t="s">
        <v>254</v>
      </c>
      <c r="F24" s="143" t="s">
        <v>250</v>
      </c>
      <c r="G24" s="144">
        <v>5.98</v>
      </c>
      <c r="H24" s="144"/>
      <c r="I24" s="144"/>
      <c r="J24" s="29" t="s">
        <v>268</v>
      </c>
      <c r="K24" s="29" t="s">
        <v>158</v>
      </c>
      <c r="L24" s="79">
        <f>VLOOKUP(K24,Reinigungstage!A10:F31,6,FALSE)</f>
        <v>1</v>
      </c>
      <c r="M24" s="79">
        <f t="shared" si="0"/>
        <v>5.98</v>
      </c>
      <c r="N24" s="145">
        <f t="shared" si="1"/>
        <v>0</v>
      </c>
      <c r="O24" s="79">
        <f ca="1">IF('SVS GrundRG'!H61="",0,'SVS GrundRG'!H61)</f>
        <v>0</v>
      </c>
      <c r="P24" s="79">
        <f t="shared" si="2"/>
        <v>0</v>
      </c>
      <c r="Q24" s="79">
        <f t="shared" si="3"/>
        <v>0</v>
      </c>
      <c r="R24" s="79">
        <f t="shared" si="4"/>
        <v>0</v>
      </c>
      <c r="S24" s="4" t="str">
        <f t="shared" si="5"/>
        <v>Leistungswert eintragen</v>
      </c>
      <c r="U24" s="4">
        <f t="shared" si="6"/>
        <v>6.25</v>
      </c>
      <c r="V24" s="4">
        <f t="shared" si="7"/>
        <v>1.875</v>
      </c>
      <c r="W24" s="4">
        <f t="shared" si="8"/>
        <v>8.125</v>
      </c>
      <c r="X24" s="4" t="str">
        <f t="shared" si="9"/>
        <v/>
      </c>
    </row>
    <row r="25" spans="1:24" ht="15" customHeight="1" x14ac:dyDescent="0.2">
      <c r="A25" s="29">
        <v>4</v>
      </c>
      <c r="B25" s="142"/>
      <c r="C25" s="143" t="s">
        <v>248</v>
      </c>
      <c r="D25" s="143"/>
      <c r="E25" s="143" t="s">
        <v>255</v>
      </c>
      <c r="F25" s="143" t="s">
        <v>253</v>
      </c>
      <c r="G25" s="144">
        <v>61</v>
      </c>
      <c r="H25" s="144"/>
      <c r="I25" s="144"/>
      <c r="J25" s="29" t="s">
        <v>269</v>
      </c>
      <c r="K25" s="29" t="s">
        <v>158</v>
      </c>
      <c r="L25" s="79">
        <f>VLOOKUP(K25,Reinigungstage!A10:F31,6,FALSE)</f>
        <v>1</v>
      </c>
      <c r="M25" s="79">
        <f t="shared" si="0"/>
        <v>61</v>
      </c>
      <c r="N25" s="145">
        <f t="shared" si="1"/>
        <v>0</v>
      </c>
      <c r="O25" s="79">
        <f ca="1">IF('SVS GrundRG'!H61="",0,'SVS GrundRG'!H61)</f>
        <v>0</v>
      </c>
      <c r="P25" s="79">
        <f t="shared" si="2"/>
        <v>0</v>
      </c>
      <c r="Q25" s="79">
        <f t="shared" si="3"/>
        <v>0</v>
      </c>
      <c r="R25" s="79">
        <f t="shared" si="4"/>
        <v>0</v>
      </c>
      <c r="S25" s="4" t="str">
        <f t="shared" si="5"/>
        <v>Leistungswert eintragen</v>
      </c>
      <c r="U25" s="4">
        <f t="shared" si="6"/>
        <v>13.25</v>
      </c>
      <c r="V25" s="4">
        <f t="shared" si="7"/>
        <v>3.9749999999999996</v>
      </c>
      <c r="W25" s="4">
        <f t="shared" si="8"/>
        <v>17.225000000000001</v>
      </c>
      <c r="X25" s="4" t="str">
        <f t="shared" si="9"/>
        <v/>
      </c>
    </row>
    <row r="26" spans="1:24" ht="15" customHeight="1" x14ac:dyDescent="0.2">
      <c r="A26" s="29">
        <v>5</v>
      </c>
      <c r="B26" s="142"/>
      <c r="C26" s="143" t="s">
        <v>248</v>
      </c>
      <c r="D26" s="143"/>
      <c r="E26" s="143" t="s">
        <v>256</v>
      </c>
      <c r="F26" s="143" t="s">
        <v>253</v>
      </c>
      <c r="G26" s="144">
        <v>10.76</v>
      </c>
      <c r="H26" s="144"/>
      <c r="I26" s="144"/>
      <c r="J26" s="29" t="s">
        <v>256</v>
      </c>
      <c r="K26" s="29" t="s">
        <v>158</v>
      </c>
      <c r="L26" s="79">
        <f>VLOOKUP(K26,Reinigungstage!A10:F31,6,FALSE)</f>
        <v>1</v>
      </c>
      <c r="M26" s="79">
        <f t="shared" si="0"/>
        <v>10.76</v>
      </c>
      <c r="N26" s="145">
        <f t="shared" si="1"/>
        <v>0</v>
      </c>
      <c r="O26" s="79">
        <f ca="1">IF('SVS GrundRG'!H61="",0,'SVS GrundRG'!H61)</f>
        <v>0</v>
      </c>
      <c r="P26" s="79">
        <f t="shared" si="2"/>
        <v>0</v>
      </c>
      <c r="Q26" s="79">
        <f t="shared" si="3"/>
        <v>0</v>
      </c>
      <c r="R26" s="79">
        <f t="shared" si="4"/>
        <v>0</v>
      </c>
      <c r="S26" s="4" t="str">
        <f t="shared" si="5"/>
        <v>Leistungswert eintragen</v>
      </c>
      <c r="U26" s="4">
        <f t="shared" si="6"/>
        <v>11.5</v>
      </c>
      <c r="V26" s="4">
        <f t="shared" si="7"/>
        <v>3.4499999999999997</v>
      </c>
      <c r="W26" s="4">
        <f t="shared" si="8"/>
        <v>14.95</v>
      </c>
      <c r="X26" s="4" t="str">
        <f t="shared" si="9"/>
        <v/>
      </c>
    </row>
    <row r="27" spans="1:24" ht="15" customHeight="1" x14ac:dyDescent="0.2">
      <c r="A27" s="29">
        <v>6</v>
      </c>
      <c r="B27" s="142" t="s">
        <v>257</v>
      </c>
      <c r="C27" s="143" t="s">
        <v>248</v>
      </c>
      <c r="D27" s="143"/>
      <c r="E27" s="143" t="s">
        <v>255</v>
      </c>
      <c r="F27" s="143" t="s">
        <v>253</v>
      </c>
      <c r="G27" s="144">
        <v>61.16</v>
      </c>
      <c r="H27" s="144"/>
      <c r="I27" s="144"/>
      <c r="J27" s="29" t="s">
        <v>269</v>
      </c>
      <c r="K27" s="29" t="s">
        <v>158</v>
      </c>
      <c r="L27" s="79">
        <f>VLOOKUP(K27,Reinigungstage!A10:F31,6,FALSE)</f>
        <v>1</v>
      </c>
      <c r="M27" s="79">
        <f t="shared" si="0"/>
        <v>61.16</v>
      </c>
      <c r="N27" s="145">
        <f t="shared" si="1"/>
        <v>0</v>
      </c>
      <c r="O27" s="79">
        <f ca="1">IF('SVS GrundRG'!H61="",0,'SVS GrundRG'!H61)</f>
        <v>0</v>
      </c>
      <c r="P27" s="79">
        <f t="shared" si="2"/>
        <v>0</v>
      </c>
      <c r="Q27" s="79">
        <f t="shared" si="3"/>
        <v>0</v>
      </c>
      <c r="R27" s="79">
        <f t="shared" si="4"/>
        <v>0</v>
      </c>
      <c r="S27" s="4" t="str">
        <f t="shared" si="5"/>
        <v>Leistungswert eintragen</v>
      </c>
      <c r="U27" s="4">
        <f t="shared" si="6"/>
        <v>13.25</v>
      </c>
      <c r="V27" s="4">
        <f t="shared" si="7"/>
        <v>3.9749999999999996</v>
      </c>
      <c r="W27" s="4">
        <f t="shared" si="8"/>
        <v>17.225000000000001</v>
      </c>
      <c r="X27" s="4" t="str">
        <f t="shared" si="9"/>
        <v/>
      </c>
    </row>
    <row r="28" spans="1:24" ht="15" customHeight="1" x14ac:dyDescent="0.2">
      <c r="A28" s="29">
        <v>7</v>
      </c>
      <c r="B28" s="142"/>
      <c r="C28" s="143" t="s">
        <v>248</v>
      </c>
      <c r="D28" s="143"/>
      <c r="E28" s="143" t="s">
        <v>258</v>
      </c>
      <c r="F28" s="143" t="s">
        <v>250</v>
      </c>
      <c r="G28" s="144">
        <v>15.39</v>
      </c>
      <c r="H28" s="144"/>
      <c r="I28" s="144"/>
      <c r="J28" s="29" t="s">
        <v>268</v>
      </c>
      <c r="K28" s="29" t="s">
        <v>158</v>
      </c>
      <c r="L28" s="79">
        <f>VLOOKUP(K28,Reinigungstage!A10:F31,6,FALSE)</f>
        <v>1</v>
      </c>
      <c r="M28" s="79">
        <f t="shared" si="0"/>
        <v>15.39</v>
      </c>
      <c r="N28" s="145">
        <f t="shared" si="1"/>
        <v>0</v>
      </c>
      <c r="O28" s="79">
        <f ca="1">IF('SVS GrundRG'!H61="",0,'SVS GrundRG'!H61)</f>
        <v>0</v>
      </c>
      <c r="P28" s="79">
        <f t="shared" si="2"/>
        <v>0</v>
      </c>
      <c r="Q28" s="79">
        <f t="shared" si="3"/>
        <v>0</v>
      </c>
      <c r="R28" s="79">
        <f t="shared" si="4"/>
        <v>0</v>
      </c>
      <c r="S28" s="4" t="str">
        <f t="shared" si="5"/>
        <v>Leistungswert eintragen</v>
      </c>
      <c r="U28" s="4">
        <f t="shared" si="6"/>
        <v>6.25</v>
      </c>
      <c r="V28" s="4">
        <f t="shared" si="7"/>
        <v>1.875</v>
      </c>
      <c r="W28" s="4">
        <f t="shared" si="8"/>
        <v>8.125</v>
      </c>
      <c r="X28" s="4" t="str">
        <f t="shared" si="9"/>
        <v/>
      </c>
    </row>
    <row r="29" spans="1:24" ht="15" customHeight="1" x14ac:dyDescent="0.2">
      <c r="A29" s="29">
        <v>8</v>
      </c>
      <c r="B29" s="142"/>
      <c r="C29" s="143" t="s">
        <v>248</v>
      </c>
      <c r="D29" s="143"/>
      <c r="E29" s="143" t="s">
        <v>259</v>
      </c>
      <c r="F29" s="143" t="s">
        <v>250</v>
      </c>
      <c r="G29" s="144">
        <v>7.49</v>
      </c>
      <c r="H29" s="144"/>
      <c r="I29" s="144"/>
      <c r="J29" s="29" t="s">
        <v>268</v>
      </c>
      <c r="K29" s="29" t="s">
        <v>158</v>
      </c>
      <c r="L29" s="79">
        <f>VLOOKUP(K29,Reinigungstage!A10:F31,6,FALSE)</f>
        <v>1</v>
      </c>
      <c r="M29" s="79">
        <f t="shared" si="0"/>
        <v>7.49</v>
      </c>
      <c r="N29" s="145">
        <f t="shared" si="1"/>
        <v>0</v>
      </c>
      <c r="O29" s="79">
        <f ca="1">IF('SVS GrundRG'!H61="",0,'SVS GrundRG'!H61)</f>
        <v>0</v>
      </c>
      <c r="P29" s="79">
        <f t="shared" si="2"/>
        <v>0</v>
      </c>
      <c r="Q29" s="79">
        <f t="shared" si="3"/>
        <v>0</v>
      </c>
      <c r="R29" s="79">
        <f t="shared" si="4"/>
        <v>0</v>
      </c>
      <c r="S29" s="4" t="str">
        <f t="shared" si="5"/>
        <v>Leistungswert eintragen</v>
      </c>
      <c r="U29" s="4">
        <f t="shared" si="6"/>
        <v>6.25</v>
      </c>
      <c r="V29" s="4">
        <f t="shared" si="7"/>
        <v>1.875</v>
      </c>
      <c r="W29" s="4">
        <f t="shared" si="8"/>
        <v>8.125</v>
      </c>
      <c r="X29" s="4" t="str">
        <f t="shared" si="9"/>
        <v/>
      </c>
    </row>
    <row r="30" spans="1:24" ht="15" customHeight="1" x14ac:dyDescent="0.2">
      <c r="A30" s="29">
        <v>9</v>
      </c>
      <c r="B30" s="142"/>
      <c r="C30" s="143" t="s">
        <v>248</v>
      </c>
      <c r="D30" s="143"/>
      <c r="E30" s="143" t="s">
        <v>260</v>
      </c>
      <c r="F30" s="143" t="s">
        <v>250</v>
      </c>
      <c r="G30" s="144">
        <v>1.69</v>
      </c>
      <c r="H30" s="144"/>
      <c r="I30" s="144"/>
      <c r="J30" s="29" t="s">
        <v>268</v>
      </c>
      <c r="K30" s="29" t="s">
        <v>158</v>
      </c>
      <c r="L30" s="79">
        <f>VLOOKUP(K30,Reinigungstage!A10:F31,6,FALSE)</f>
        <v>1</v>
      </c>
      <c r="M30" s="79">
        <f t="shared" si="0"/>
        <v>1.69</v>
      </c>
      <c r="N30" s="145">
        <f t="shared" si="1"/>
        <v>0</v>
      </c>
      <c r="O30" s="79">
        <f ca="1">IF('SVS GrundRG'!H61="",0,'SVS GrundRG'!H61)</f>
        <v>0</v>
      </c>
      <c r="P30" s="79">
        <f t="shared" si="2"/>
        <v>0</v>
      </c>
      <c r="Q30" s="79">
        <f t="shared" si="3"/>
        <v>0</v>
      </c>
      <c r="R30" s="79">
        <f t="shared" si="4"/>
        <v>0</v>
      </c>
      <c r="S30" s="4" t="str">
        <f t="shared" si="5"/>
        <v>Leistungswert eintragen</v>
      </c>
      <c r="U30" s="4">
        <f t="shared" si="6"/>
        <v>6.25</v>
      </c>
      <c r="V30" s="4">
        <f t="shared" si="7"/>
        <v>1.875</v>
      </c>
      <c r="W30" s="4">
        <f t="shared" si="8"/>
        <v>8.125</v>
      </c>
      <c r="X30" s="4" t="str">
        <f t="shared" si="9"/>
        <v/>
      </c>
    </row>
    <row r="31" spans="1:24" ht="15" customHeight="1" x14ac:dyDescent="0.2">
      <c r="A31" s="29">
        <v>10</v>
      </c>
      <c r="B31" s="142"/>
      <c r="C31" s="143" t="s">
        <v>248</v>
      </c>
      <c r="D31" s="143"/>
      <c r="E31" s="143" t="s">
        <v>260</v>
      </c>
      <c r="F31" s="143" t="s">
        <v>250</v>
      </c>
      <c r="G31" s="144">
        <v>1.7</v>
      </c>
      <c r="H31" s="144"/>
      <c r="I31" s="144"/>
      <c r="J31" s="29" t="s">
        <v>268</v>
      </c>
      <c r="K31" s="29" t="s">
        <v>158</v>
      </c>
      <c r="L31" s="79">
        <f>VLOOKUP(K31,Reinigungstage!A10:F31,6,FALSE)</f>
        <v>1</v>
      </c>
      <c r="M31" s="79">
        <f t="shared" si="0"/>
        <v>1.7</v>
      </c>
      <c r="N31" s="145">
        <f t="shared" si="1"/>
        <v>0</v>
      </c>
      <c r="O31" s="79">
        <f ca="1">IF('SVS GrundRG'!H61="",0,'SVS GrundRG'!H61)</f>
        <v>0</v>
      </c>
      <c r="P31" s="79">
        <f t="shared" si="2"/>
        <v>0</v>
      </c>
      <c r="Q31" s="79">
        <f t="shared" si="3"/>
        <v>0</v>
      </c>
      <c r="R31" s="79">
        <f t="shared" si="4"/>
        <v>0</v>
      </c>
      <c r="S31" s="4" t="str">
        <f t="shared" si="5"/>
        <v>Leistungswert eintragen</v>
      </c>
      <c r="U31" s="4">
        <f t="shared" si="6"/>
        <v>6.25</v>
      </c>
      <c r="V31" s="4">
        <f t="shared" si="7"/>
        <v>1.875</v>
      </c>
      <c r="W31" s="4">
        <f t="shared" si="8"/>
        <v>8.125</v>
      </c>
      <c r="X31" s="4" t="str">
        <f t="shared" si="9"/>
        <v/>
      </c>
    </row>
    <row r="32" spans="1:24" ht="15" customHeight="1" x14ac:dyDescent="0.2">
      <c r="A32" s="29">
        <v>11</v>
      </c>
      <c r="B32" s="142"/>
      <c r="C32" s="143" t="s">
        <v>248</v>
      </c>
      <c r="D32" s="143"/>
      <c r="E32" s="143" t="s">
        <v>261</v>
      </c>
      <c r="F32" s="143" t="s">
        <v>250</v>
      </c>
      <c r="G32" s="144">
        <v>13.78</v>
      </c>
      <c r="H32" s="144"/>
      <c r="I32" s="144"/>
      <c r="J32" s="29" t="s">
        <v>268</v>
      </c>
      <c r="K32" s="29" t="s">
        <v>158</v>
      </c>
      <c r="L32" s="79">
        <f>VLOOKUP(K32,Reinigungstage!A10:F31,6,FALSE)</f>
        <v>1</v>
      </c>
      <c r="M32" s="79">
        <f t="shared" si="0"/>
        <v>13.78</v>
      </c>
      <c r="N32" s="145">
        <f t="shared" si="1"/>
        <v>0</v>
      </c>
      <c r="O32" s="79">
        <f ca="1">IF('SVS GrundRG'!H61="",0,'SVS GrundRG'!H61)</f>
        <v>0</v>
      </c>
      <c r="P32" s="79">
        <f t="shared" si="2"/>
        <v>0</v>
      </c>
      <c r="Q32" s="79">
        <f t="shared" si="3"/>
        <v>0</v>
      </c>
      <c r="R32" s="79">
        <f t="shared" si="4"/>
        <v>0</v>
      </c>
      <c r="S32" s="4" t="str">
        <f t="shared" si="5"/>
        <v>Leistungswert eintragen</v>
      </c>
      <c r="U32" s="4">
        <f t="shared" si="6"/>
        <v>6.25</v>
      </c>
      <c r="V32" s="4">
        <f t="shared" si="7"/>
        <v>1.875</v>
      </c>
      <c r="W32" s="4">
        <f t="shared" si="8"/>
        <v>8.125</v>
      </c>
      <c r="X32" s="4" t="str">
        <f t="shared" si="9"/>
        <v/>
      </c>
    </row>
    <row r="33" spans="1:24" ht="15" customHeight="1" x14ac:dyDescent="0.2">
      <c r="A33" s="29">
        <v>12</v>
      </c>
      <c r="B33" s="142"/>
      <c r="C33" s="143" t="s">
        <v>248</v>
      </c>
      <c r="D33" s="143"/>
      <c r="E33" s="143" t="s">
        <v>259</v>
      </c>
      <c r="F33" s="143" t="s">
        <v>250</v>
      </c>
      <c r="G33" s="144">
        <v>7</v>
      </c>
      <c r="H33" s="144"/>
      <c r="I33" s="144"/>
      <c r="J33" s="29" t="s">
        <v>268</v>
      </c>
      <c r="K33" s="29" t="s">
        <v>158</v>
      </c>
      <c r="L33" s="79">
        <f>VLOOKUP(K33,Reinigungstage!A10:F31,6,FALSE)</f>
        <v>1</v>
      </c>
      <c r="M33" s="79">
        <f t="shared" si="0"/>
        <v>7</v>
      </c>
      <c r="N33" s="145">
        <f t="shared" si="1"/>
        <v>0</v>
      </c>
      <c r="O33" s="79">
        <f ca="1">IF('SVS GrundRG'!H61="",0,'SVS GrundRG'!H61)</f>
        <v>0</v>
      </c>
      <c r="P33" s="79">
        <f t="shared" si="2"/>
        <v>0</v>
      </c>
      <c r="Q33" s="79">
        <f t="shared" si="3"/>
        <v>0</v>
      </c>
      <c r="R33" s="79">
        <f t="shared" si="4"/>
        <v>0</v>
      </c>
      <c r="S33" s="4" t="str">
        <f t="shared" si="5"/>
        <v>Leistungswert eintragen</v>
      </c>
      <c r="U33" s="4">
        <f t="shared" si="6"/>
        <v>6.25</v>
      </c>
      <c r="V33" s="4">
        <f t="shared" si="7"/>
        <v>1.875</v>
      </c>
      <c r="W33" s="4">
        <f t="shared" si="8"/>
        <v>8.125</v>
      </c>
      <c r="X33" s="4" t="str">
        <f t="shared" si="9"/>
        <v/>
      </c>
    </row>
    <row r="34" spans="1:24" ht="15" customHeight="1" x14ac:dyDescent="0.2">
      <c r="A34" s="29">
        <v>13</v>
      </c>
      <c r="B34" s="142" t="s">
        <v>262</v>
      </c>
      <c r="C34" s="143" t="s">
        <v>248</v>
      </c>
      <c r="D34" s="143"/>
      <c r="E34" s="143" t="s">
        <v>255</v>
      </c>
      <c r="F34" s="143" t="s">
        <v>253</v>
      </c>
      <c r="G34" s="144">
        <v>61.96</v>
      </c>
      <c r="H34" s="144"/>
      <c r="I34" s="144"/>
      <c r="J34" s="29" t="s">
        <v>269</v>
      </c>
      <c r="K34" s="29" t="s">
        <v>158</v>
      </c>
      <c r="L34" s="79">
        <f>VLOOKUP(K34,Reinigungstage!A10:F31,6,FALSE)</f>
        <v>1</v>
      </c>
      <c r="M34" s="79">
        <f t="shared" si="0"/>
        <v>61.96</v>
      </c>
      <c r="N34" s="145">
        <f t="shared" si="1"/>
        <v>0</v>
      </c>
      <c r="O34" s="79">
        <f ca="1">IF('SVS GrundRG'!H61="",0,'SVS GrundRG'!H61)</f>
        <v>0</v>
      </c>
      <c r="P34" s="79">
        <f t="shared" si="2"/>
        <v>0</v>
      </c>
      <c r="Q34" s="79">
        <f t="shared" si="3"/>
        <v>0</v>
      </c>
      <c r="R34" s="79">
        <f t="shared" si="4"/>
        <v>0</v>
      </c>
      <c r="S34" s="4" t="str">
        <f t="shared" si="5"/>
        <v>Leistungswert eintragen</v>
      </c>
      <c r="U34" s="4">
        <f t="shared" si="6"/>
        <v>13.25</v>
      </c>
      <c r="V34" s="4">
        <f t="shared" si="7"/>
        <v>3.9749999999999996</v>
      </c>
      <c r="W34" s="4">
        <f t="shared" si="8"/>
        <v>17.225000000000001</v>
      </c>
      <c r="X34" s="4" t="str">
        <f t="shared" si="9"/>
        <v/>
      </c>
    </row>
    <row r="35" spans="1:24" ht="15" customHeight="1" x14ac:dyDescent="0.2">
      <c r="A35" s="29">
        <v>14</v>
      </c>
      <c r="B35" s="142" t="s">
        <v>263</v>
      </c>
      <c r="C35" s="143" t="s">
        <v>248</v>
      </c>
      <c r="D35" s="143"/>
      <c r="E35" s="143" t="s">
        <v>255</v>
      </c>
      <c r="F35" s="143" t="s">
        <v>253</v>
      </c>
      <c r="G35" s="144">
        <v>62.11</v>
      </c>
      <c r="H35" s="144"/>
      <c r="I35" s="144"/>
      <c r="J35" s="29" t="s">
        <v>269</v>
      </c>
      <c r="K35" s="29" t="s">
        <v>158</v>
      </c>
      <c r="L35" s="79">
        <f>VLOOKUP(K35,Reinigungstage!A10:F31,6,FALSE)</f>
        <v>1</v>
      </c>
      <c r="M35" s="79">
        <f t="shared" si="0"/>
        <v>62.11</v>
      </c>
      <c r="N35" s="145">
        <f t="shared" si="1"/>
        <v>0</v>
      </c>
      <c r="O35" s="79">
        <f ca="1">IF('SVS GrundRG'!H61="",0,'SVS GrundRG'!H61)</f>
        <v>0</v>
      </c>
      <c r="P35" s="79">
        <f t="shared" si="2"/>
        <v>0</v>
      </c>
      <c r="Q35" s="79">
        <f t="shared" si="3"/>
        <v>0</v>
      </c>
      <c r="R35" s="79">
        <f t="shared" si="4"/>
        <v>0</v>
      </c>
      <c r="S35" s="4" t="str">
        <f t="shared" si="5"/>
        <v>Leistungswert eintragen</v>
      </c>
      <c r="U35" s="4">
        <f t="shared" si="6"/>
        <v>13.25</v>
      </c>
      <c r="V35" s="4">
        <f t="shared" si="7"/>
        <v>3.9749999999999996</v>
      </c>
      <c r="W35" s="4">
        <f t="shared" si="8"/>
        <v>17.225000000000001</v>
      </c>
      <c r="X35" s="4" t="str">
        <f t="shared" si="9"/>
        <v/>
      </c>
    </row>
    <row r="36" spans="1:24" ht="15" customHeight="1" x14ac:dyDescent="0.2">
      <c r="A36" s="29">
        <v>15</v>
      </c>
      <c r="B36" s="142" t="s">
        <v>264</v>
      </c>
      <c r="C36" s="143" t="s">
        <v>248</v>
      </c>
      <c r="D36" s="143"/>
      <c r="E36" s="143" t="s">
        <v>255</v>
      </c>
      <c r="F36" s="143" t="s">
        <v>253</v>
      </c>
      <c r="G36" s="144">
        <v>62.34</v>
      </c>
      <c r="H36" s="144"/>
      <c r="I36" s="144"/>
      <c r="J36" s="29" t="s">
        <v>269</v>
      </c>
      <c r="K36" s="29" t="s">
        <v>158</v>
      </c>
      <c r="L36" s="79">
        <f>VLOOKUP(K36,Reinigungstage!A10:F31,6,FALSE)</f>
        <v>1</v>
      </c>
      <c r="M36" s="79">
        <f t="shared" si="0"/>
        <v>62.34</v>
      </c>
      <c r="N36" s="145">
        <f t="shared" si="1"/>
        <v>0</v>
      </c>
      <c r="O36" s="79">
        <f ca="1">IF('SVS GrundRG'!H61="",0,'SVS GrundRG'!H61)</f>
        <v>0</v>
      </c>
      <c r="P36" s="79">
        <f t="shared" si="2"/>
        <v>0</v>
      </c>
      <c r="Q36" s="79">
        <f t="shared" si="3"/>
        <v>0</v>
      </c>
      <c r="R36" s="79">
        <f t="shared" si="4"/>
        <v>0</v>
      </c>
      <c r="S36" s="4" t="str">
        <f t="shared" si="5"/>
        <v>Leistungswert eintragen</v>
      </c>
      <c r="U36" s="4">
        <f t="shared" si="6"/>
        <v>13.25</v>
      </c>
      <c r="V36" s="4">
        <f t="shared" si="7"/>
        <v>3.9749999999999996</v>
      </c>
      <c r="W36" s="4">
        <f t="shared" si="8"/>
        <v>17.225000000000001</v>
      </c>
      <c r="X36" s="4" t="str">
        <f t="shared" si="9"/>
        <v/>
      </c>
    </row>
    <row r="37" spans="1:24" ht="15" customHeight="1" x14ac:dyDescent="0.2">
      <c r="A37" s="29">
        <v>16</v>
      </c>
      <c r="B37" s="142" t="s">
        <v>265</v>
      </c>
      <c r="C37" s="143" t="s">
        <v>248</v>
      </c>
      <c r="D37" s="143"/>
      <c r="E37" s="143" t="s">
        <v>255</v>
      </c>
      <c r="F37" s="143" t="s">
        <v>253</v>
      </c>
      <c r="G37" s="144">
        <v>62.85</v>
      </c>
      <c r="H37" s="144"/>
      <c r="I37" s="144"/>
      <c r="J37" s="29" t="s">
        <v>269</v>
      </c>
      <c r="K37" s="29" t="s">
        <v>158</v>
      </c>
      <c r="L37" s="79">
        <f>VLOOKUP(K37,Reinigungstage!A10:F31,6,FALSE)</f>
        <v>1</v>
      </c>
      <c r="M37" s="79">
        <f t="shared" si="0"/>
        <v>62.85</v>
      </c>
      <c r="N37" s="145">
        <f t="shared" si="1"/>
        <v>0</v>
      </c>
      <c r="O37" s="79">
        <f ca="1">IF('SVS GrundRG'!H61="",0,'SVS GrundRG'!H61)</f>
        <v>0</v>
      </c>
      <c r="P37" s="79">
        <f t="shared" si="2"/>
        <v>0</v>
      </c>
      <c r="Q37" s="79">
        <f t="shared" si="3"/>
        <v>0</v>
      </c>
      <c r="R37" s="79">
        <f t="shared" si="4"/>
        <v>0</v>
      </c>
      <c r="S37" s="4" t="str">
        <f t="shared" si="5"/>
        <v>Leistungswert eintragen</v>
      </c>
      <c r="U37" s="4">
        <f t="shared" si="6"/>
        <v>13.25</v>
      </c>
      <c r="V37" s="4">
        <f t="shared" si="7"/>
        <v>3.9749999999999996</v>
      </c>
      <c r="W37" s="4">
        <f t="shared" si="8"/>
        <v>17.225000000000001</v>
      </c>
      <c r="X37" s="4" t="str">
        <f t="shared" si="9"/>
        <v/>
      </c>
    </row>
  </sheetData>
  <sheetProtection algorithmName="SHA-512" hashValue="L2jK9oH+PCrg9ax4qFqpAaFLqtyYEhCudW8yiYg0ScuXXtHx9pypEdHaGf97QMOxlOGrqCSfs+Lwt/TJYCQ4yQ==" saltValue="FfG7oau8hvInWiel74LZGg==" spinCount="100000" sheet="1" objects="1" scenarios="1"/>
  <sortState xmlns:xlrd2="http://schemas.microsoft.com/office/spreadsheetml/2017/richdata2" ref="U4:U8">
    <sortCondition ref="U4:U8"/>
  </sortState>
  <mergeCells count="16">
    <mergeCell ref="B13:E13"/>
    <mergeCell ref="B4:E5"/>
    <mergeCell ref="B6:E6"/>
    <mergeCell ref="B7:E7"/>
    <mergeCell ref="B8:E8"/>
    <mergeCell ref="B9:E9"/>
    <mergeCell ref="B10:E10"/>
    <mergeCell ref="B11:E11"/>
    <mergeCell ref="B12:E12"/>
    <mergeCell ref="N2:Q5"/>
    <mergeCell ref="A4:A5"/>
    <mergeCell ref="A2:E2"/>
    <mergeCell ref="G2:G3"/>
    <mergeCell ref="H2:H3"/>
    <mergeCell ref="I2:I3"/>
    <mergeCell ref="J2:J3"/>
  </mergeCells>
  <conditionalFormatting sqref="L8">
    <cfRule type="containsText" dxfId="117" priority="6" operator="containsText" text="Ihre Eintragungen der Leistungswerte liegen weit über den Erfahrungswerten aus der Preisschätzung.">
      <formula>NOT(ISERROR(SEARCH("Ihre Eintragungen der Leistungswerte liegen weit über den Erfahrungswerten aus der Preisschätzung.",L8)))</formula>
    </cfRule>
  </conditionalFormatting>
  <conditionalFormatting sqref="L9">
    <cfRule type="containsText" dxfId="116" priority="5" operator="containsText" text="Bitte prüfen Sie diese.">
      <formula>NOT(ISERROR(SEARCH("Bitte prüfen Sie diese.",L9)))</formula>
    </cfRule>
  </conditionalFormatting>
  <conditionalFormatting sqref="L10">
    <cfRule type="containsText" dxfId="115" priority="4" operator="containsText" text="Beachten Sie, dass Sie frei in der Kalkulation dieser Leistungswerte sind und wir durch den Hinweis">
      <formula>NOT(ISERROR(SEARCH("Beachten Sie, dass Sie frei in der Kalkulation dieser Leistungswerte sind und wir durch den Hinweis",L10)))</formula>
    </cfRule>
  </conditionalFormatting>
  <conditionalFormatting sqref="L11">
    <cfRule type="containsText" dxfId="114" priority="3" operator="containsText" text="lediglich Fehleingaben vermeiden wollen.">
      <formula>NOT(ISERROR(SEARCH("lediglich Fehleingaben vermeiden wollen.",L11)))</formula>
    </cfRule>
  </conditionalFormatting>
  <conditionalFormatting sqref="M11">
    <cfRule type="containsText" dxfId="113" priority="8" operator="containsText" text="Bitte die Leistungswerte im Leistungsverzeichnis/ Tabellenblatt Leistungsrichtwerte">
      <formula>NOT(ISERROR(SEARCH("Bitte die Leistungswerte im Leistungsverzeichnis/ Tabellenblatt Leistungsrichtwerte",M11)))</formula>
    </cfRule>
  </conditionalFormatting>
  <conditionalFormatting sqref="M12">
    <cfRule type="containsText" dxfId="112" priority="7" operator="containsText" text="für die Objektart prüfen.">
      <formula>NOT(ISERROR(SEARCH("für die Objektart prüfen.",M12)))</formula>
    </cfRule>
  </conditionalFormatting>
  <conditionalFormatting sqref="N13">
    <cfRule type="expression" dxfId="111" priority="2" stopIfTrue="1">
      <formula>N13=0</formula>
    </cfRule>
  </conditionalFormatting>
  <conditionalFormatting sqref="N14">
    <cfRule type="expression" dxfId="110" priority="1">
      <formula>N14=0</formula>
    </cfRule>
  </conditionalFormatting>
  <conditionalFormatting sqref="N22:N37">
    <cfRule type="expression" dxfId="109" priority="11">
      <formula>X22=0</formula>
    </cfRule>
    <cfRule type="expression" dxfId="108" priority="12" stopIfTrue="1">
      <formula>X22=1</formula>
    </cfRule>
  </conditionalFormatting>
  <conditionalFormatting sqref="O13">
    <cfRule type="containsText" dxfId="107" priority="10" stopIfTrue="1" operator="containsText" text="Wert(e) überschritten, bitte mit dem Angebot plausibel darlegen.">
      <formula>NOT(ISERROR(SEARCH("Wert(e) überschritten, bitte mit dem Angebot plausibel darlegen.",O13)))</formula>
    </cfRule>
  </conditionalFormatting>
  <conditionalFormatting sqref="O14">
    <cfRule type="containsText" dxfId="106" priority="9" operator="containsText" text="Wert(e) prüfen.">
      <formula>NOT(ISERROR(SEARCH("Wert(e) prüfen.",O14)))</formula>
    </cfRule>
  </conditionalFormatting>
  <conditionalFormatting sqref="S22:S37">
    <cfRule type="containsText" dxfId="105" priority="13" stopIfTrue="1" operator="containsText" text="SVS prüfen">
      <formula>NOT(ISERROR(SEARCH("SVS prüfen",S22)))</formula>
    </cfRule>
    <cfRule type="containsText" dxfId="104" priority="14" stopIfTrue="1" operator="containsText" text="Leistungswert eintragen">
      <formula>NOT(ISERROR(SEARCH("Leistungswert eintragen",S22)))</formula>
    </cfRule>
  </conditionalFormatting>
  <hyperlinks>
    <hyperlink ref="M1" display="Zurück zum Inhaltsverzeichnis" xr:uid="{00000000-0004-0000-0700-000000000000}"/>
  </hyperlinks>
  <printOptions horizontalCentered="1"/>
  <pageMargins left="0.78740157480314965" right="0.78740157480314965" top="0.98425196850393704" bottom="0.98425196850393704" header="0.51181102362204722" footer="0.51181102362204722"/>
  <pageSetup paperSize="9" scale="60" orientation="landscape" r:id="rId1"/>
  <headerFooter alignWithMargins="0">
    <oddHeader>&amp;L&amp;F</oddHeader>
    <oddFooter>&amp;LLandratsamt Fürstenfeldbruck&amp;CSeite &amp;P von &amp;N&amp;RKal Grund RSU GrPav</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08545" r:id="rId4" name="Check Box 1">
              <controlPr defaultSize="0" autoLine="0" autoPict="0">
                <anchor moveWithCells="1">
                  <from>
                    <xdr:col>12</xdr:col>
                    <xdr:colOff>0</xdr:colOff>
                    <xdr:row>1</xdr:row>
                    <xdr:rowOff>0</xdr:rowOff>
                  </from>
                  <to>
                    <xdr:col>13</xdr:col>
                    <xdr:colOff>0</xdr:colOff>
                    <xdr:row>1</xdr:row>
                    <xdr:rowOff>228600</xdr:rowOff>
                  </to>
                </anchor>
              </controlPr>
            </control>
          </mc:Choice>
        </mc:AlternateContent>
        <mc:AlternateContent xmlns:mc="http://schemas.openxmlformats.org/markup-compatibility/2006">
          <mc:Choice Requires="x14">
            <control shapeId="108546" r:id="rId5" name="Check Box 2">
              <controlPr defaultSize="0" autoLine="0" autoPict="0" altText="Hinweis 2">
                <anchor moveWithCells="1">
                  <from>
                    <xdr:col>12</xdr:col>
                    <xdr:colOff>0</xdr:colOff>
                    <xdr:row>1</xdr:row>
                    <xdr:rowOff>238125</xdr:rowOff>
                  </from>
                  <to>
                    <xdr:col>13</xdr:col>
                    <xdr:colOff>0</xdr:colOff>
                    <xdr:row>2</xdr:row>
                    <xdr:rowOff>209550</xdr:rowOff>
                  </to>
                </anchor>
              </controlPr>
            </control>
          </mc:Choice>
        </mc:AlternateContent>
        <mc:AlternateContent xmlns:mc="http://schemas.openxmlformats.org/markup-compatibility/2006">
          <mc:Choice Requires="x14">
            <control shapeId="108547" r:id="rId6" name="Check Box 3">
              <controlPr defaultSize="0" autoLine="0" autoPict="0" altText="Hinweis 3">
                <anchor moveWithCells="1">
                  <from>
                    <xdr:col>12</xdr:col>
                    <xdr:colOff>0</xdr:colOff>
                    <xdr:row>2</xdr:row>
                    <xdr:rowOff>219075</xdr:rowOff>
                  </from>
                  <to>
                    <xdr:col>13</xdr:col>
                    <xdr:colOff>0</xdr:colOff>
                    <xdr:row>3</xdr:row>
                    <xdr:rowOff>142875</xdr:rowOff>
                  </to>
                </anchor>
              </controlPr>
            </control>
          </mc:Choice>
        </mc:AlternateContent>
        <mc:AlternateContent xmlns:mc="http://schemas.openxmlformats.org/markup-compatibility/2006">
          <mc:Choice Requires="x14">
            <control shapeId="108548" r:id="rId7" name="Check Box 4">
              <controlPr defaultSize="0" autoLine="0" autoPict="0" altText="Hinweis 3">
                <anchor moveWithCells="1">
                  <from>
                    <xdr:col>12</xdr:col>
                    <xdr:colOff>0</xdr:colOff>
                    <xdr:row>3</xdr:row>
                    <xdr:rowOff>152400</xdr:rowOff>
                  </from>
                  <to>
                    <xdr:col>13</xdr:col>
                    <xdr:colOff>0</xdr:colOff>
                    <xdr:row>4</xdr:row>
                    <xdr:rowOff>152400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5D4729-607B-49B8-8C2C-4909CF82DEE4}">
  <sheetPr>
    <tabColor indexed="40"/>
  </sheetPr>
  <dimension ref="A1:V162"/>
  <sheetViews>
    <sheetView showGridLines="0" workbookViewId="0">
      <pane ySplit="21" topLeftCell="A22" activePane="bottomLeft" state="frozen"/>
      <selection pane="bottomLeft"/>
    </sheetView>
  </sheetViews>
  <sheetFormatPr baseColWidth="10" defaultColWidth="0" defaultRowHeight="15" customHeight="1" x14ac:dyDescent="0.2"/>
  <cols>
    <col min="1" max="1" width="11.7109375" style="4" customWidth="1"/>
    <col min="2" max="2" width="7.7109375" style="4" customWidth="1"/>
    <col min="3" max="3" width="5.7109375" style="4" customWidth="1"/>
    <col min="4" max="4" width="8.28515625" style="4" customWidth="1"/>
    <col min="5" max="5" width="21.7109375" style="4" customWidth="1"/>
    <col min="6" max="6" width="16" style="4" customWidth="1"/>
    <col min="7" max="7" width="10.7109375" style="4" customWidth="1"/>
    <col min="8" max="8" width="9.7109375" style="4" customWidth="1"/>
    <col min="9" max="9" width="11.7109375" style="4" customWidth="1"/>
    <col min="10" max="10" width="10.5703125" style="4" bestFit="1" customWidth="1"/>
    <col min="11" max="11" width="7.85546875" style="4" customWidth="1"/>
    <col min="12" max="12" width="8.7109375" style="4" customWidth="1"/>
    <col min="13" max="13" width="12.140625" style="4" customWidth="1"/>
    <col min="14" max="14" width="9.42578125" style="4" customWidth="1"/>
    <col min="15" max="15" width="8.42578125" style="4" customWidth="1"/>
    <col min="16" max="17" width="11.42578125" style="4" customWidth="1"/>
    <col min="18" max="19" width="11.28515625" style="4" customWidth="1"/>
    <col min="20" max="20" width="22.7109375" style="4" customWidth="1"/>
    <col min="21" max="21" width="8.140625" style="4" hidden="1" customWidth="1"/>
    <col min="22" max="16384" width="5.5703125" style="4" hidden="1"/>
  </cols>
  <sheetData>
    <row r="1" spans="1:22" ht="15" customHeight="1" x14ac:dyDescent="0.2">
      <c r="M1" s="6" t="s">
        <v>100</v>
      </c>
    </row>
    <row r="2" spans="1:22" ht="21" customHeight="1" x14ac:dyDescent="0.2">
      <c r="A2" s="187" t="s">
        <v>171</v>
      </c>
      <c r="B2" s="188"/>
      <c r="C2" s="188"/>
      <c r="D2" s="188" t="b">
        <v>0</v>
      </c>
      <c r="E2" s="189"/>
      <c r="G2" s="190" t="s">
        <v>184</v>
      </c>
      <c r="H2" s="190" t="s">
        <v>176</v>
      </c>
      <c r="I2" s="190" t="s">
        <v>177</v>
      </c>
      <c r="J2" s="190" t="s">
        <v>196</v>
      </c>
      <c r="M2" s="26" t="b">
        <v>0</v>
      </c>
      <c r="N2" s="163" t="str">
        <f>IF(M2=TRUE,"Bitte tragen Sie Ihre Leistungswerte in die gelben Zellen direkt unter der Zelle Leistungswerte (m²/h) ein. Die Leistungswerte werden automatisch in die untere Kalkulation übernommen. Die linke Tabelle ist lediglich eine Ausfüllhilfe.",IF(M3=TRUE,"Wenn eine Jahresreinigungsfläche für eine Reinigungsgruppe mit 0 angegeben ist, brauchen Sie den Leistungswert nicht auszufüllen. Es schadet aber nichts, wenn Sie es trotzdem tun.",IF(M4=TRUE,"Sie können in der Kalkulationstabelle (unten) in jedem einzelnen Raum die Leistungswerte (gelbe Zellen) beliebig oft individuell anpassen. Mit dem individuellen Überschreiben wird die Verknüpfung zu den Leistungswerten in der obigen Tabelle aufgehoben.",IF(M5=TRUE,"Die rot markierten Informationen sind auch lediglich eine Unterstützung. Sie erscheinen, wenn gelbe Zellen in dieser Tabelle oder in den Stundenverrechnungssätzen (SVS) nicht ausgefüllt sind. Wenn keine rote Schrift mehr da ist, ist alles vollständig.",""))))</f>
        <v/>
      </c>
      <c r="O2" s="163"/>
      <c r="P2" s="163"/>
      <c r="Q2" s="163"/>
    </row>
    <row r="3" spans="1:22" ht="21" customHeight="1" x14ac:dyDescent="0.2">
      <c r="A3" s="131" t="s">
        <v>172</v>
      </c>
      <c r="B3" s="132"/>
      <c r="C3" s="132"/>
      <c r="D3" s="132"/>
      <c r="E3" s="133"/>
      <c r="G3" s="191"/>
      <c r="H3" s="191" t="b">
        <v>0</v>
      </c>
      <c r="I3" s="191"/>
      <c r="J3" s="191"/>
      <c r="M3" s="26" t="b">
        <v>0</v>
      </c>
      <c r="N3" s="163"/>
      <c r="O3" s="163"/>
      <c r="P3" s="163"/>
      <c r="Q3" s="163"/>
    </row>
    <row r="4" spans="1:22" ht="15" customHeight="1" x14ac:dyDescent="0.2">
      <c r="A4" s="185" t="s">
        <v>91</v>
      </c>
      <c r="B4" s="195" t="str">
        <f>IF(Inhaltsverzeichnis!C3="","",Inhaltsverzeichnis!C3)</f>
        <v/>
      </c>
      <c r="C4" s="196"/>
      <c r="D4" s="196"/>
      <c r="E4" s="197"/>
      <c r="G4" s="29" t="s">
        <v>256</v>
      </c>
      <c r="H4" s="134"/>
      <c r="I4" s="135">
        <f ca="1">SUMIF('Kal Unter RSU HG'!$J$22:$M$162,G4,'Kal Unter RSU HG'!$M$22:$M$162)</f>
        <v>46936.869999999995</v>
      </c>
      <c r="J4" s="99">
        <f>COUNTIFS('Kal Unter RSU HG'!$J$22:$M$162,G4)</f>
        <v>13</v>
      </c>
      <c r="M4" s="26" t="b">
        <v>0</v>
      </c>
      <c r="N4" s="163"/>
      <c r="O4" s="163"/>
      <c r="P4" s="163"/>
      <c r="Q4" s="163"/>
      <c r="U4" s="29" t="s">
        <v>256</v>
      </c>
      <c r="V4" s="4">
        <v>168.75</v>
      </c>
    </row>
    <row r="5" spans="1:22" ht="15" customHeight="1" x14ac:dyDescent="0.2">
      <c r="A5" s="186"/>
      <c r="B5" s="198"/>
      <c r="C5" s="199"/>
      <c r="D5" s="199"/>
      <c r="E5" s="200"/>
      <c r="G5" s="29" t="s">
        <v>333</v>
      </c>
      <c r="H5" s="134"/>
      <c r="I5" s="135">
        <f ca="1">SUMIF('Kal Unter RSU HG'!$J$22:$M$162,G5,'Kal Unter RSU HG'!$M$22:$M$162)</f>
        <v>47039.97</v>
      </c>
      <c r="J5" s="99">
        <f>COUNTIFS('Kal Unter RSU HG'!$J$22:$M$162,G5)</f>
        <v>14</v>
      </c>
      <c r="M5" s="26" t="b">
        <v>0</v>
      </c>
      <c r="N5" s="163"/>
      <c r="O5" s="163"/>
      <c r="P5" s="163"/>
      <c r="Q5" s="163"/>
      <c r="U5" s="29" t="s">
        <v>333</v>
      </c>
      <c r="V5" s="4">
        <v>166.25</v>
      </c>
    </row>
    <row r="6" spans="1:22" ht="15" customHeight="1" x14ac:dyDescent="0.2">
      <c r="A6" s="136" t="s">
        <v>194</v>
      </c>
      <c r="B6" s="201" t="s">
        <v>233</v>
      </c>
      <c r="C6" s="202"/>
      <c r="D6" s="202"/>
      <c r="E6" s="203"/>
      <c r="G6" s="29" t="s">
        <v>268</v>
      </c>
      <c r="H6" s="134"/>
      <c r="I6" s="135">
        <f ca="1">SUMIF('Kal Unter RSU HG'!$J$22:$M$162,G6,'Kal Unter RSU HG'!$M$22:$M$162)</f>
        <v>21936.149999999998</v>
      </c>
      <c r="J6" s="99">
        <f>COUNTIFS('Kal Unter RSU HG'!$J$22:$M$162,G6)</f>
        <v>10</v>
      </c>
      <c r="U6" s="29" t="s">
        <v>268</v>
      </c>
      <c r="V6" s="4">
        <v>63.75</v>
      </c>
    </row>
    <row r="7" spans="1:22" ht="15" customHeight="1" x14ac:dyDescent="0.2">
      <c r="A7" s="137" t="s">
        <v>192</v>
      </c>
      <c r="B7" s="204" t="s">
        <v>234</v>
      </c>
      <c r="C7" s="202"/>
      <c r="D7" s="202"/>
      <c r="E7" s="203"/>
      <c r="G7" s="29" t="s">
        <v>267</v>
      </c>
      <c r="H7" s="134"/>
      <c r="I7" s="135">
        <f ca="1">SUMIF('Kal Unter RSU HG'!$J$22:$M$162,G7,'Kal Unter RSU HG'!$M$22:$M$162)</f>
        <v>12088.58</v>
      </c>
      <c r="J7" s="99">
        <f>COUNTIFS('Kal Unter RSU HG'!$J$22:$M$162,G7)</f>
        <v>20</v>
      </c>
      <c r="U7" s="29" t="s">
        <v>267</v>
      </c>
      <c r="V7" s="4">
        <v>262.5</v>
      </c>
    </row>
    <row r="8" spans="1:22" ht="15" customHeight="1" x14ac:dyDescent="0.2">
      <c r="A8" s="137" t="s">
        <v>193</v>
      </c>
      <c r="B8" s="201" t="s">
        <v>240</v>
      </c>
      <c r="C8" s="202"/>
      <c r="D8" s="202"/>
      <c r="E8" s="203"/>
      <c r="G8" s="29" t="s">
        <v>349</v>
      </c>
      <c r="H8" s="134"/>
      <c r="I8" s="135">
        <f ca="1">SUMIF('Kal Unter RSU HG'!$J$22:$M$162,G8,'Kal Unter RSU HG'!$M$22:$M$162)</f>
        <v>60525.580000000016</v>
      </c>
      <c r="J8" s="99">
        <f>COUNTIFS('Kal Unter RSU HG'!$J$22:$M$162,G8)</f>
        <v>19</v>
      </c>
      <c r="U8" s="29" t="s">
        <v>349</v>
      </c>
      <c r="V8" s="4">
        <v>138.75</v>
      </c>
    </row>
    <row r="9" spans="1:22" ht="15" customHeight="1" x14ac:dyDescent="0.2">
      <c r="A9" s="136" t="s">
        <v>191</v>
      </c>
      <c r="B9" s="205" t="s">
        <v>239</v>
      </c>
      <c r="C9" s="202"/>
      <c r="D9" s="202"/>
      <c r="E9" s="203"/>
      <c r="G9" s="29" t="s">
        <v>269</v>
      </c>
      <c r="H9" s="134"/>
      <c r="I9" s="135">
        <f ca="1">SUMIF('Kal Unter RSU HG'!$J$22:$M$162,G9,'Kal Unter RSU HG'!$M$22:$M$162)</f>
        <v>290715.84999999992</v>
      </c>
      <c r="J9" s="99">
        <f>COUNTIFS('Kal Unter RSU HG'!$J$22:$M$162,G9)</f>
        <v>38</v>
      </c>
      <c r="U9" s="29" t="s">
        <v>269</v>
      </c>
      <c r="V9" s="4">
        <v>195</v>
      </c>
    </row>
    <row r="10" spans="1:22" ht="15" customHeight="1" x14ac:dyDescent="0.2">
      <c r="A10" s="137" t="s">
        <v>173</v>
      </c>
      <c r="B10" s="201" t="s">
        <v>236</v>
      </c>
      <c r="C10" s="202"/>
      <c r="D10" s="202"/>
      <c r="E10" s="203"/>
      <c r="G10" s="29" t="s">
        <v>266</v>
      </c>
      <c r="H10" s="134"/>
      <c r="I10" s="135">
        <f ca="1">SUMIF('Kal Unter RSU HG'!$J$22:$M$162,G10,'Kal Unter RSU HG'!$M$22:$M$162)</f>
        <v>253852.36999999994</v>
      </c>
      <c r="J10" s="99">
        <f>COUNTIFS('Kal Unter RSU HG'!$J$22:$M$162,G10)</f>
        <v>25</v>
      </c>
      <c r="U10" s="29" t="s">
        <v>266</v>
      </c>
      <c r="V10" s="4">
        <v>300</v>
      </c>
    </row>
    <row r="11" spans="1:22" ht="15" customHeight="1" x14ac:dyDescent="0.2">
      <c r="A11" s="137" t="s">
        <v>174</v>
      </c>
      <c r="B11" s="206" t="s">
        <v>237</v>
      </c>
      <c r="C11" s="202"/>
      <c r="D11" s="202"/>
      <c r="E11" s="203"/>
      <c r="G11" s="29" t="s">
        <v>373</v>
      </c>
      <c r="H11" s="134"/>
      <c r="I11" s="135">
        <f ca="1">SUMIF('Kal Unter RSU HG'!$J$22:$M$162,G11,'Kal Unter RSU HG'!$M$22:$M$162)</f>
        <v>0</v>
      </c>
      <c r="J11" s="99">
        <f>COUNTIFS('Kal Unter RSU HG'!$J$22:$M$162,G11)</f>
        <v>2</v>
      </c>
      <c r="U11" s="29" t="s">
        <v>373</v>
      </c>
      <c r="V11" s="4">
        <v>88.75</v>
      </c>
    </row>
    <row r="12" spans="1:22" ht="15" customHeight="1" x14ac:dyDescent="0.2">
      <c r="A12" s="137" t="s">
        <v>175</v>
      </c>
      <c r="B12" s="201" t="s">
        <v>238</v>
      </c>
      <c r="C12" s="202"/>
      <c r="D12" s="202"/>
      <c r="E12" s="203"/>
    </row>
    <row r="13" spans="1:22" ht="15" customHeight="1" x14ac:dyDescent="0.2">
      <c r="A13" s="137" t="s">
        <v>178</v>
      </c>
      <c r="B13" s="192" t="str">
        <f>HYPERLINK("http://maps.google.de/maps?hl=de&amp;bav=on.2,or.r_qf.&amp;bvm=bv.44770516,d.Yms&amp;biw=1395&amp;bih=916&amp;um=1&amp;ie=UTF-8&amp;q="&amp;B7&amp;"+"&amp;B8&amp;"+"&amp;B10&amp;"+"&amp;B11&amp;"+"&amp;B12&amp;"","In Google-Maps anzeigen (wenn Internet verfügbar)")</f>
        <v>In Google-Maps anzeigen (wenn Internet verfügbar)</v>
      </c>
      <c r="C13" s="193"/>
      <c r="D13" s="193"/>
      <c r="E13" s="194"/>
    </row>
    <row r="14" spans="1:22" ht="15" customHeight="1" x14ac:dyDescent="0.2">
      <c r="T14" s="25">
        <f>IF(COUNTA($T$22:$T$162)-COUNTBLANK($T$22:$T$162)=0,"",COUNTA($T$22:$T$162)-COUNTBLANK($T$22:$T$162))</f>
        <v>122</v>
      </c>
    </row>
    <row r="15" spans="1:22" ht="15" hidden="1" customHeight="1" x14ac:dyDescent="0.2"/>
    <row r="16" spans="1:22" ht="15" hidden="1" customHeight="1" x14ac:dyDescent="0.2"/>
    <row r="17" spans="1:22" ht="15" hidden="1" customHeight="1" x14ac:dyDescent="0.2"/>
    <row r="18" spans="1:22" ht="15" hidden="1" customHeight="1" x14ac:dyDescent="0.2"/>
    <row r="19" spans="1:22" ht="15" hidden="1" customHeight="1" x14ac:dyDescent="0.2"/>
    <row r="20" spans="1:22" ht="45" customHeight="1" x14ac:dyDescent="0.2">
      <c r="A20" s="2" t="s">
        <v>92</v>
      </c>
      <c r="B20" s="2" t="s">
        <v>97</v>
      </c>
      <c r="C20" s="2" t="s">
        <v>93</v>
      </c>
      <c r="D20" s="2" t="s">
        <v>94</v>
      </c>
      <c r="E20" s="2" t="s">
        <v>98</v>
      </c>
      <c r="F20" s="2" t="s">
        <v>95</v>
      </c>
      <c r="G20" s="2" t="s">
        <v>115</v>
      </c>
      <c r="H20" s="2" t="s">
        <v>106</v>
      </c>
      <c r="I20" s="2" t="s">
        <v>107</v>
      </c>
      <c r="J20" s="2" t="s">
        <v>99</v>
      </c>
      <c r="K20" s="2" t="s">
        <v>104</v>
      </c>
      <c r="L20" s="2" t="s">
        <v>134</v>
      </c>
      <c r="M20" s="2" t="s">
        <v>109</v>
      </c>
      <c r="N20" s="2" t="s">
        <v>105</v>
      </c>
      <c r="O20" s="2" t="s">
        <v>110</v>
      </c>
      <c r="P20" s="2" t="s">
        <v>111</v>
      </c>
      <c r="Q20" s="2" t="s">
        <v>112</v>
      </c>
      <c r="R20" s="2" t="s">
        <v>195</v>
      </c>
      <c r="S20" s="2" t="s">
        <v>133</v>
      </c>
    </row>
    <row r="21" spans="1:22" ht="29.1" customHeight="1" x14ac:dyDescent="0.2">
      <c r="A21" s="139" t="s">
        <v>118</v>
      </c>
      <c r="B21" s="16"/>
      <c r="C21" s="16"/>
      <c r="D21" s="16"/>
      <c r="E21" s="16"/>
      <c r="F21" s="16"/>
      <c r="G21" s="140">
        <f>SUM($G$22:$G$162)</f>
        <v>6066.0099999999966</v>
      </c>
      <c r="H21" s="140">
        <f>SUM($H$22:$H$162)</f>
        <v>10</v>
      </c>
      <c r="I21" s="140">
        <f>SUM($I$22:$I$68)</f>
        <v>0</v>
      </c>
      <c r="J21" s="79"/>
      <c r="K21" s="79"/>
      <c r="L21" s="141">
        <f>MAX(L22:L162)</f>
        <v>186.5</v>
      </c>
      <c r="M21" s="140">
        <f>SUM($M$22:$M$162)</f>
        <v>733095.37000000046</v>
      </c>
      <c r="N21" s="79"/>
      <c r="O21" s="79"/>
      <c r="P21" s="140">
        <f>SUM($P$22:$P$162)</f>
        <v>0</v>
      </c>
      <c r="Q21" s="140">
        <f ca="1">SUM($Q$22:$Q$162)</f>
        <v>0</v>
      </c>
      <c r="R21" s="140">
        <f>ROUND(IF(L21=0,0,P21/L21),2)</f>
        <v>0</v>
      </c>
      <c r="S21" s="140">
        <f ca="1">ROUND(IF(L21=0,0,Q21/L21),2)</f>
        <v>0</v>
      </c>
    </row>
    <row r="22" spans="1:22" ht="15" customHeight="1" x14ac:dyDescent="0.2">
      <c r="A22" s="29">
        <v>1</v>
      </c>
      <c r="B22" s="142"/>
      <c r="C22" s="143" t="s">
        <v>270</v>
      </c>
      <c r="D22" s="143" t="s">
        <v>271</v>
      </c>
      <c r="E22" s="143" t="s">
        <v>252</v>
      </c>
      <c r="F22" s="143" t="s">
        <v>253</v>
      </c>
      <c r="G22" s="147">
        <v>101.8</v>
      </c>
      <c r="H22" s="144"/>
      <c r="I22" s="144"/>
      <c r="J22" s="29" t="s">
        <v>266</v>
      </c>
      <c r="K22" s="144">
        <v>5</v>
      </c>
      <c r="L22" s="79">
        <f>VLOOKUP(K22,Reinigungstage!$A$10:$C$31,3,FALSE)</f>
        <v>186.5</v>
      </c>
      <c r="M22" s="79">
        <f t="shared" ref="M22:M85" si="0">ROUND(IF(L22=0,0,L22*G22),2)</f>
        <v>18985.7</v>
      </c>
      <c r="N22" s="145">
        <f>VLOOKUP(J22,$G$4:$H$11,2,FALSE)</f>
        <v>0</v>
      </c>
      <c r="O22" s="79">
        <f ca="1">IF('SVS UnterhaltsRG'!$H$61="",0,'SVS UnterhaltsRG'!$H$61)</f>
        <v>0</v>
      </c>
      <c r="P22" s="79">
        <f t="shared" ref="P22" si="1">ROUND(IF(N22=0,0,M22/N22),2)</f>
        <v>0</v>
      </c>
      <c r="Q22" s="79">
        <f t="shared" ref="Q22" ca="1" si="2">IF(M22=0,0,IF(O22="",0,ROUND(P22*O22,2)))</f>
        <v>0</v>
      </c>
      <c r="R22" s="79">
        <f t="shared" ref="R22" si="3">ROUND(IF(P22=0,0,P22/L22),2)</f>
        <v>0</v>
      </c>
      <c r="S22" s="79">
        <f t="shared" ref="S22" ca="1" si="4">ROUND(IF(Q22=0,0,Q22/L22),2)</f>
        <v>0</v>
      </c>
      <c r="T22" s="4" t="str">
        <f t="shared" ref="T22" si="5">IF(M22=0,"",IF(N22=0,"Leistungswert eintragen",IF(O22=0,"SVS prüfen","")))</f>
        <v>Leistungswert eintragen</v>
      </c>
      <c r="U22" s="4">
        <f>VLOOKUP(J22,$U$4:$V$11,2,FALSE)</f>
        <v>300</v>
      </c>
      <c r="V22" s="4">
        <f>IF(M22=0,0,IF(U22&lt;N22,1,IF(U22&gt;=N22,0,"")))</f>
        <v>0</v>
      </c>
    </row>
    <row r="23" spans="1:22" ht="15" customHeight="1" x14ac:dyDescent="0.2">
      <c r="A23" s="29">
        <v>2</v>
      </c>
      <c r="B23" s="142" t="s">
        <v>11</v>
      </c>
      <c r="C23" s="143" t="s">
        <v>270</v>
      </c>
      <c r="D23" s="143" t="s">
        <v>271</v>
      </c>
      <c r="E23" s="143" t="s">
        <v>445</v>
      </c>
      <c r="F23" s="143" t="s">
        <v>253</v>
      </c>
      <c r="G23" s="147">
        <v>10.54</v>
      </c>
      <c r="H23" s="144"/>
      <c r="I23" s="144"/>
      <c r="J23" s="29" t="s">
        <v>256</v>
      </c>
      <c r="K23" s="144">
        <v>2</v>
      </c>
      <c r="L23" s="79">
        <f>VLOOKUP(K23,Reinigungstage!$A$10:$C$31,3,FALSE)</f>
        <v>77.489999999999995</v>
      </c>
      <c r="M23" s="79">
        <f t="shared" si="0"/>
        <v>816.74</v>
      </c>
      <c r="N23" s="145">
        <f t="shared" ref="N23:N86" si="6">VLOOKUP(J23,$G$4:$H$11,2,FALSE)</f>
        <v>0</v>
      </c>
      <c r="O23" s="79">
        <f ca="1">IF('SVS UnterhaltsRG'!$H$61="",0,'SVS UnterhaltsRG'!$H$61)</f>
        <v>0</v>
      </c>
      <c r="P23" s="79">
        <f t="shared" ref="P23:P86" si="7">ROUND(IF(N23=0,0,M23/N23),2)</f>
        <v>0</v>
      </c>
      <c r="Q23" s="79">
        <f t="shared" ref="Q23:Q86" ca="1" si="8">IF(M23=0,0,IF(O23="",0,ROUND(P23*O23,2)))</f>
        <v>0</v>
      </c>
      <c r="R23" s="79">
        <f t="shared" ref="R23:R86" si="9">ROUND(IF(P23=0,0,P23/L23),2)</f>
        <v>0</v>
      </c>
      <c r="S23" s="79">
        <f t="shared" ref="S23:S86" ca="1" si="10">ROUND(IF(Q23=0,0,Q23/L23),2)</f>
        <v>0</v>
      </c>
      <c r="T23" s="4" t="str">
        <f t="shared" ref="T23:T86" si="11">IF(M23=0,"",IF(N23=0,"Leistungswert eintragen",IF(O23=0,"SVS prüfen","")))</f>
        <v>Leistungswert eintragen</v>
      </c>
      <c r="U23" s="4">
        <f t="shared" ref="U23:U86" si="12">VLOOKUP(J23,$U$4:$V$11,2,FALSE)</f>
        <v>168.75</v>
      </c>
      <c r="V23" s="4">
        <f t="shared" ref="V23:V86" si="13">IF(M23=0,0,IF(U23&lt;N23,1,IF(U23&gt;=N23,0,"")))</f>
        <v>0</v>
      </c>
    </row>
    <row r="24" spans="1:22" ht="15" customHeight="1" x14ac:dyDescent="0.2">
      <c r="A24" s="29">
        <v>3</v>
      </c>
      <c r="B24" s="142" t="s">
        <v>17</v>
      </c>
      <c r="C24" s="143" t="s">
        <v>270</v>
      </c>
      <c r="D24" s="143" t="s">
        <v>271</v>
      </c>
      <c r="E24" s="143" t="s">
        <v>255</v>
      </c>
      <c r="F24" s="143" t="s">
        <v>253</v>
      </c>
      <c r="G24" s="147">
        <v>68.2</v>
      </c>
      <c r="H24" s="144"/>
      <c r="I24" s="144"/>
      <c r="J24" s="29" t="s">
        <v>269</v>
      </c>
      <c r="K24" s="144">
        <v>3</v>
      </c>
      <c r="L24" s="79">
        <f>VLOOKUP(K24,Reinigungstage!$A$10:$C$31,3,FALSE)</f>
        <v>111.9</v>
      </c>
      <c r="M24" s="79">
        <f t="shared" si="0"/>
        <v>7631.58</v>
      </c>
      <c r="N24" s="145">
        <f t="shared" si="6"/>
        <v>0</v>
      </c>
      <c r="O24" s="79">
        <f ca="1">IF('SVS UnterhaltsRG'!$H$61="",0,'SVS UnterhaltsRG'!$H$61)</f>
        <v>0</v>
      </c>
      <c r="P24" s="79">
        <f t="shared" si="7"/>
        <v>0</v>
      </c>
      <c r="Q24" s="79">
        <f t="shared" ca="1" si="8"/>
        <v>0</v>
      </c>
      <c r="R24" s="79">
        <f t="shared" si="9"/>
        <v>0</v>
      </c>
      <c r="S24" s="79">
        <f t="shared" ca="1" si="10"/>
        <v>0</v>
      </c>
      <c r="T24" s="4" t="str">
        <f t="shared" si="11"/>
        <v>Leistungswert eintragen</v>
      </c>
      <c r="U24" s="4">
        <f t="shared" si="12"/>
        <v>195</v>
      </c>
      <c r="V24" s="4">
        <f t="shared" si="13"/>
        <v>0</v>
      </c>
    </row>
    <row r="25" spans="1:22" ht="15" customHeight="1" x14ac:dyDescent="0.2">
      <c r="A25" s="29">
        <v>4</v>
      </c>
      <c r="B25" s="142" t="s">
        <v>15</v>
      </c>
      <c r="C25" s="143" t="s">
        <v>270</v>
      </c>
      <c r="D25" s="143" t="s">
        <v>271</v>
      </c>
      <c r="E25" s="143" t="s">
        <v>255</v>
      </c>
      <c r="F25" s="143" t="s">
        <v>253</v>
      </c>
      <c r="G25" s="147">
        <v>69.260000000000005</v>
      </c>
      <c r="H25" s="144"/>
      <c r="I25" s="144"/>
      <c r="J25" s="29" t="s">
        <v>269</v>
      </c>
      <c r="K25" s="144">
        <v>3</v>
      </c>
      <c r="L25" s="79">
        <f>VLOOKUP(K25,Reinigungstage!$A$10:$C$31,3,FALSE)</f>
        <v>111.9</v>
      </c>
      <c r="M25" s="79">
        <f t="shared" si="0"/>
        <v>7750.19</v>
      </c>
      <c r="N25" s="145">
        <f t="shared" si="6"/>
        <v>0</v>
      </c>
      <c r="O25" s="79">
        <f ca="1">IF('SVS UnterhaltsRG'!$H$61="",0,'SVS UnterhaltsRG'!$H$61)</f>
        <v>0</v>
      </c>
      <c r="P25" s="79">
        <f t="shared" si="7"/>
        <v>0</v>
      </c>
      <c r="Q25" s="79">
        <f t="shared" ca="1" si="8"/>
        <v>0</v>
      </c>
      <c r="R25" s="79">
        <f t="shared" si="9"/>
        <v>0</v>
      </c>
      <c r="S25" s="79">
        <f t="shared" ca="1" si="10"/>
        <v>0</v>
      </c>
      <c r="T25" s="4" t="str">
        <f t="shared" si="11"/>
        <v>Leistungswert eintragen</v>
      </c>
      <c r="U25" s="4">
        <f t="shared" si="12"/>
        <v>195</v>
      </c>
      <c r="V25" s="4">
        <f t="shared" si="13"/>
        <v>0</v>
      </c>
    </row>
    <row r="26" spans="1:22" ht="15" customHeight="1" x14ac:dyDescent="0.2">
      <c r="A26" s="29">
        <v>5</v>
      </c>
      <c r="B26" s="142"/>
      <c r="C26" s="143" t="s">
        <v>270</v>
      </c>
      <c r="D26" s="143" t="s">
        <v>271</v>
      </c>
      <c r="E26" s="143" t="s">
        <v>349</v>
      </c>
      <c r="F26" s="143" t="s">
        <v>346</v>
      </c>
      <c r="G26" s="147">
        <v>18.46</v>
      </c>
      <c r="H26" s="144"/>
      <c r="I26" s="144"/>
      <c r="J26" s="29" t="s">
        <v>349</v>
      </c>
      <c r="K26" s="144">
        <v>5</v>
      </c>
      <c r="L26" s="79">
        <f>VLOOKUP(K26,Reinigungstage!$A$10:$C$31,3,FALSE)</f>
        <v>186.5</v>
      </c>
      <c r="M26" s="79">
        <f t="shared" si="0"/>
        <v>3442.79</v>
      </c>
      <c r="N26" s="145">
        <f t="shared" si="6"/>
        <v>0</v>
      </c>
      <c r="O26" s="79">
        <f ca="1">IF('SVS UnterhaltsRG'!$H$61="",0,'SVS UnterhaltsRG'!$H$61)</f>
        <v>0</v>
      </c>
      <c r="P26" s="79">
        <f t="shared" si="7"/>
        <v>0</v>
      </c>
      <c r="Q26" s="79">
        <f t="shared" ca="1" si="8"/>
        <v>0</v>
      </c>
      <c r="R26" s="79">
        <f t="shared" si="9"/>
        <v>0</v>
      </c>
      <c r="S26" s="79">
        <f t="shared" ca="1" si="10"/>
        <v>0</v>
      </c>
      <c r="T26" s="4" t="str">
        <f t="shared" si="11"/>
        <v>Leistungswert eintragen</v>
      </c>
      <c r="U26" s="4">
        <f t="shared" si="12"/>
        <v>138.75</v>
      </c>
      <c r="V26" s="4">
        <f t="shared" si="13"/>
        <v>0</v>
      </c>
    </row>
    <row r="27" spans="1:22" ht="15" customHeight="1" x14ac:dyDescent="0.2">
      <c r="A27" s="29">
        <v>6</v>
      </c>
      <c r="B27" s="142"/>
      <c r="C27" s="143" t="s">
        <v>270</v>
      </c>
      <c r="D27" s="143" t="s">
        <v>271</v>
      </c>
      <c r="E27" s="143" t="s">
        <v>261</v>
      </c>
      <c r="F27" s="143" t="s">
        <v>250</v>
      </c>
      <c r="G27" s="147">
        <v>8.1999999999999993</v>
      </c>
      <c r="H27" s="144"/>
      <c r="I27" s="144"/>
      <c r="J27" s="29" t="s">
        <v>268</v>
      </c>
      <c r="K27" s="144">
        <v>5</v>
      </c>
      <c r="L27" s="79">
        <f>VLOOKUP(K27,Reinigungstage!$A$10:$C$31,3,FALSE)</f>
        <v>186.5</v>
      </c>
      <c r="M27" s="79">
        <f t="shared" si="0"/>
        <v>1529.3</v>
      </c>
      <c r="N27" s="145">
        <f t="shared" si="6"/>
        <v>0</v>
      </c>
      <c r="O27" s="79">
        <f ca="1">IF('SVS UnterhaltsRG'!$H$61="",0,'SVS UnterhaltsRG'!$H$61)</f>
        <v>0</v>
      </c>
      <c r="P27" s="79">
        <f t="shared" si="7"/>
        <v>0</v>
      </c>
      <c r="Q27" s="79">
        <f t="shared" ca="1" si="8"/>
        <v>0</v>
      </c>
      <c r="R27" s="79">
        <f t="shared" si="9"/>
        <v>0</v>
      </c>
      <c r="S27" s="79">
        <f t="shared" ca="1" si="10"/>
        <v>0</v>
      </c>
      <c r="T27" s="4" t="str">
        <f t="shared" si="11"/>
        <v>Leistungswert eintragen</v>
      </c>
      <c r="U27" s="4">
        <f t="shared" si="12"/>
        <v>63.75</v>
      </c>
      <c r="V27" s="4">
        <f t="shared" si="13"/>
        <v>0</v>
      </c>
    </row>
    <row r="28" spans="1:22" ht="15" customHeight="1" x14ac:dyDescent="0.2">
      <c r="A28" s="29">
        <v>7</v>
      </c>
      <c r="B28" s="142" t="s">
        <v>13</v>
      </c>
      <c r="C28" s="143" t="s">
        <v>270</v>
      </c>
      <c r="D28" s="143" t="s">
        <v>271</v>
      </c>
      <c r="E28" s="143" t="s">
        <v>255</v>
      </c>
      <c r="F28" s="143" t="s">
        <v>253</v>
      </c>
      <c r="G28" s="147">
        <v>58.9</v>
      </c>
      <c r="H28" s="144"/>
      <c r="I28" s="144"/>
      <c r="J28" s="29" t="s">
        <v>269</v>
      </c>
      <c r="K28" s="144">
        <v>3</v>
      </c>
      <c r="L28" s="79">
        <f>VLOOKUP(K28,Reinigungstage!$A$10:$C$31,3,FALSE)</f>
        <v>111.9</v>
      </c>
      <c r="M28" s="79">
        <f t="shared" si="0"/>
        <v>6590.91</v>
      </c>
      <c r="N28" s="145">
        <f t="shared" si="6"/>
        <v>0</v>
      </c>
      <c r="O28" s="79">
        <f ca="1">IF('SVS UnterhaltsRG'!$H$61="",0,'SVS UnterhaltsRG'!$H$61)</f>
        <v>0</v>
      </c>
      <c r="P28" s="79">
        <f t="shared" si="7"/>
        <v>0</v>
      </c>
      <c r="Q28" s="79">
        <f t="shared" ca="1" si="8"/>
        <v>0</v>
      </c>
      <c r="R28" s="79">
        <f t="shared" si="9"/>
        <v>0</v>
      </c>
      <c r="S28" s="79">
        <f t="shared" ca="1" si="10"/>
        <v>0</v>
      </c>
      <c r="T28" s="4" t="str">
        <f t="shared" si="11"/>
        <v>Leistungswert eintragen</v>
      </c>
      <c r="U28" s="4">
        <f t="shared" si="12"/>
        <v>195</v>
      </c>
      <c r="V28" s="4">
        <f t="shared" si="13"/>
        <v>0</v>
      </c>
    </row>
    <row r="29" spans="1:22" ht="15" customHeight="1" x14ac:dyDescent="0.2">
      <c r="A29" s="29">
        <v>8</v>
      </c>
      <c r="B29" s="142" t="s">
        <v>9</v>
      </c>
      <c r="C29" s="143" t="s">
        <v>270</v>
      </c>
      <c r="D29" s="143" t="s">
        <v>271</v>
      </c>
      <c r="E29" s="143" t="s">
        <v>255</v>
      </c>
      <c r="F29" s="143" t="s">
        <v>253</v>
      </c>
      <c r="G29" s="147">
        <v>68.2</v>
      </c>
      <c r="H29" s="144"/>
      <c r="I29" s="144"/>
      <c r="J29" s="29" t="s">
        <v>269</v>
      </c>
      <c r="K29" s="144">
        <v>3</v>
      </c>
      <c r="L29" s="79">
        <f>VLOOKUP(K29,Reinigungstage!$A$10:$C$31,3,FALSE)</f>
        <v>111.9</v>
      </c>
      <c r="M29" s="79">
        <f t="shared" si="0"/>
        <v>7631.58</v>
      </c>
      <c r="N29" s="145">
        <f t="shared" si="6"/>
        <v>0</v>
      </c>
      <c r="O29" s="79">
        <f ca="1">IF('SVS UnterhaltsRG'!$H$61="",0,'SVS UnterhaltsRG'!$H$61)</f>
        <v>0</v>
      </c>
      <c r="P29" s="79">
        <f t="shared" si="7"/>
        <v>0</v>
      </c>
      <c r="Q29" s="79">
        <f t="shared" ca="1" si="8"/>
        <v>0</v>
      </c>
      <c r="R29" s="79">
        <f t="shared" si="9"/>
        <v>0</v>
      </c>
      <c r="S29" s="79">
        <f t="shared" ca="1" si="10"/>
        <v>0</v>
      </c>
      <c r="T29" s="4" t="str">
        <f t="shared" si="11"/>
        <v>Leistungswert eintragen</v>
      </c>
      <c r="U29" s="4">
        <f t="shared" si="12"/>
        <v>195</v>
      </c>
      <c r="V29" s="4">
        <f t="shared" si="13"/>
        <v>0</v>
      </c>
    </row>
    <row r="30" spans="1:22" ht="15" customHeight="1" x14ac:dyDescent="0.2">
      <c r="A30" s="29">
        <v>9</v>
      </c>
      <c r="B30" s="142" t="s">
        <v>272</v>
      </c>
      <c r="C30" s="143" t="s">
        <v>270</v>
      </c>
      <c r="D30" s="143" t="s">
        <v>271</v>
      </c>
      <c r="E30" s="143" t="s">
        <v>255</v>
      </c>
      <c r="F30" s="143" t="s">
        <v>253</v>
      </c>
      <c r="G30" s="147">
        <v>59.48</v>
      </c>
      <c r="H30" s="144"/>
      <c r="I30" s="144"/>
      <c r="J30" s="29" t="s">
        <v>269</v>
      </c>
      <c r="K30" s="144">
        <v>3</v>
      </c>
      <c r="L30" s="79">
        <f>VLOOKUP(K30,Reinigungstage!$A$10:$C$31,3,FALSE)</f>
        <v>111.9</v>
      </c>
      <c r="M30" s="79">
        <f t="shared" si="0"/>
        <v>6655.81</v>
      </c>
      <c r="N30" s="145">
        <f t="shared" si="6"/>
        <v>0</v>
      </c>
      <c r="O30" s="79">
        <f ca="1">IF('SVS UnterhaltsRG'!$H$61="",0,'SVS UnterhaltsRG'!$H$61)</f>
        <v>0</v>
      </c>
      <c r="P30" s="79">
        <f t="shared" si="7"/>
        <v>0</v>
      </c>
      <c r="Q30" s="79">
        <f t="shared" ca="1" si="8"/>
        <v>0</v>
      </c>
      <c r="R30" s="79">
        <f t="shared" si="9"/>
        <v>0</v>
      </c>
      <c r="S30" s="79">
        <f t="shared" ca="1" si="10"/>
        <v>0</v>
      </c>
      <c r="T30" s="4" t="str">
        <f t="shared" si="11"/>
        <v>Leistungswert eintragen</v>
      </c>
      <c r="U30" s="4">
        <f t="shared" si="12"/>
        <v>195</v>
      </c>
      <c r="V30" s="4">
        <f t="shared" si="13"/>
        <v>0</v>
      </c>
    </row>
    <row r="31" spans="1:22" ht="15" customHeight="1" x14ac:dyDescent="0.2">
      <c r="A31" s="29">
        <v>10</v>
      </c>
      <c r="B31" s="142" t="s">
        <v>273</v>
      </c>
      <c r="C31" s="143" t="s">
        <v>270</v>
      </c>
      <c r="D31" s="143" t="s">
        <v>271</v>
      </c>
      <c r="E31" s="143" t="s">
        <v>255</v>
      </c>
      <c r="F31" s="143" t="s">
        <v>253</v>
      </c>
      <c r="G31" s="147">
        <v>59.34</v>
      </c>
      <c r="H31" s="144"/>
      <c r="I31" s="144"/>
      <c r="J31" s="29" t="s">
        <v>269</v>
      </c>
      <c r="K31" s="144">
        <v>3</v>
      </c>
      <c r="L31" s="79">
        <f>VLOOKUP(K31,Reinigungstage!$A$10:$C$31,3,FALSE)</f>
        <v>111.9</v>
      </c>
      <c r="M31" s="79">
        <f t="shared" si="0"/>
        <v>6640.15</v>
      </c>
      <c r="N31" s="145">
        <f t="shared" si="6"/>
        <v>0</v>
      </c>
      <c r="O31" s="79">
        <f ca="1">IF('SVS UnterhaltsRG'!$H$61="",0,'SVS UnterhaltsRG'!$H$61)</f>
        <v>0</v>
      </c>
      <c r="P31" s="79">
        <f t="shared" si="7"/>
        <v>0</v>
      </c>
      <c r="Q31" s="79">
        <f t="shared" ca="1" si="8"/>
        <v>0</v>
      </c>
      <c r="R31" s="79">
        <f t="shared" si="9"/>
        <v>0</v>
      </c>
      <c r="S31" s="79">
        <f t="shared" ca="1" si="10"/>
        <v>0</v>
      </c>
      <c r="T31" s="4" t="str">
        <f t="shared" si="11"/>
        <v>Leistungswert eintragen</v>
      </c>
      <c r="U31" s="4">
        <f t="shared" si="12"/>
        <v>195</v>
      </c>
      <c r="V31" s="4">
        <f t="shared" si="13"/>
        <v>0</v>
      </c>
    </row>
    <row r="32" spans="1:22" ht="15" customHeight="1" x14ac:dyDescent="0.2">
      <c r="A32" s="29">
        <v>11</v>
      </c>
      <c r="B32" s="142" t="s">
        <v>274</v>
      </c>
      <c r="C32" s="143" t="s">
        <v>270</v>
      </c>
      <c r="D32" s="143" t="s">
        <v>271</v>
      </c>
      <c r="E32" s="143" t="s">
        <v>255</v>
      </c>
      <c r="F32" s="143" t="s">
        <v>253</v>
      </c>
      <c r="G32" s="147">
        <v>68.16</v>
      </c>
      <c r="H32" s="144"/>
      <c r="I32" s="144"/>
      <c r="J32" s="29" t="s">
        <v>269</v>
      </c>
      <c r="K32" s="144">
        <v>3</v>
      </c>
      <c r="L32" s="79">
        <f>VLOOKUP(K32,Reinigungstage!$A$10:$C$31,3,FALSE)</f>
        <v>111.9</v>
      </c>
      <c r="M32" s="79">
        <f t="shared" si="0"/>
        <v>7627.1</v>
      </c>
      <c r="N32" s="145">
        <f t="shared" si="6"/>
        <v>0</v>
      </c>
      <c r="O32" s="79">
        <f ca="1">IF('SVS UnterhaltsRG'!$H$61="",0,'SVS UnterhaltsRG'!$H$61)</f>
        <v>0</v>
      </c>
      <c r="P32" s="79">
        <f t="shared" si="7"/>
        <v>0</v>
      </c>
      <c r="Q32" s="79">
        <f t="shared" ca="1" si="8"/>
        <v>0</v>
      </c>
      <c r="R32" s="79">
        <f t="shared" si="9"/>
        <v>0</v>
      </c>
      <c r="S32" s="79">
        <f t="shared" ca="1" si="10"/>
        <v>0</v>
      </c>
      <c r="T32" s="4" t="str">
        <f t="shared" si="11"/>
        <v>Leistungswert eintragen</v>
      </c>
      <c r="U32" s="4">
        <f t="shared" si="12"/>
        <v>195</v>
      </c>
      <c r="V32" s="4">
        <f t="shared" si="13"/>
        <v>0</v>
      </c>
    </row>
    <row r="33" spans="1:22" ht="15" customHeight="1" x14ac:dyDescent="0.2">
      <c r="A33" s="29">
        <v>12</v>
      </c>
      <c r="B33" s="142" t="s">
        <v>275</v>
      </c>
      <c r="C33" s="143" t="s">
        <v>270</v>
      </c>
      <c r="D33" s="143" t="s">
        <v>271</v>
      </c>
      <c r="E33" s="143" t="s">
        <v>255</v>
      </c>
      <c r="F33" s="143" t="s">
        <v>253</v>
      </c>
      <c r="G33" s="147">
        <v>69.400000000000006</v>
      </c>
      <c r="H33" s="144"/>
      <c r="I33" s="144"/>
      <c r="J33" s="29" t="s">
        <v>269</v>
      </c>
      <c r="K33" s="144">
        <v>3</v>
      </c>
      <c r="L33" s="79">
        <f>VLOOKUP(K33,Reinigungstage!$A$10:$C$31,3,FALSE)</f>
        <v>111.9</v>
      </c>
      <c r="M33" s="79">
        <f t="shared" si="0"/>
        <v>7765.86</v>
      </c>
      <c r="N33" s="145">
        <f t="shared" si="6"/>
        <v>0</v>
      </c>
      <c r="O33" s="79">
        <f ca="1">IF('SVS UnterhaltsRG'!$H$61="",0,'SVS UnterhaltsRG'!$H$61)</f>
        <v>0</v>
      </c>
      <c r="P33" s="79">
        <f t="shared" si="7"/>
        <v>0</v>
      </c>
      <c r="Q33" s="79">
        <f t="shared" ca="1" si="8"/>
        <v>0</v>
      </c>
      <c r="R33" s="79">
        <f t="shared" si="9"/>
        <v>0</v>
      </c>
      <c r="S33" s="79">
        <f t="shared" ca="1" si="10"/>
        <v>0</v>
      </c>
      <c r="T33" s="4" t="str">
        <f t="shared" si="11"/>
        <v>Leistungswert eintragen</v>
      </c>
      <c r="U33" s="4">
        <f t="shared" si="12"/>
        <v>195</v>
      </c>
      <c r="V33" s="4">
        <f t="shared" si="13"/>
        <v>0</v>
      </c>
    </row>
    <row r="34" spans="1:22" ht="15" customHeight="1" x14ac:dyDescent="0.2">
      <c r="A34" s="29">
        <v>13</v>
      </c>
      <c r="B34" s="142" t="s">
        <v>276</v>
      </c>
      <c r="C34" s="143" t="s">
        <v>270</v>
      </c>
      <c r="D34" s="143" t="s">
        <v>271</v>
      </c>
      <c r="E34" s="143" t="s">
        <v>255</v>
      </c>
      <c r="F34" s="143" t="s">
        <v>253</v>
      </c>
      <c r="G34" s="147">
        <v>69.599999999999994</v>
      </c>
      <c r="H34" s="144"/>
      <c r="I34" s="144"/>
      <c r="J34" s="29" t="s">
        <v>269</v>
      </c>
      <c r="K34" s="144">
        <v>3</v>
      </c>
      <c r="L34" s="79">
        <f>VLOOKUP(K34,Reinigungstage!$A$10:$C$31,3,FALSE)</f>
        <v>111.9</v>
      </c>
      <c r="M34" s="79">
        <f t="shared" si="0"/>
        <v>7788.24</v>
      </c>
      <c r="N34" s="145">
        <f t="shared" si="6"/>
        <v>0</v>
      </c>
      <c r="O34" s="79">
        <f ca="1">IF('SVS UnterhaltsRG'!$H$61="",0,'SVS UnterhaltsRG'!$H$61)</f>
        <v>0</v>
      </c>
      <c r="P34" s="79">
        <f t="shared" si="7"/>
        <v>0</v>
      </c>
      <c r="Q34" s="79">
        <f t="shared" ca="1" si="8"/>
        <v>0</v>
      </c>
      <c r="R34" s="79">
        <f t="shared" si="9"/>
        <v>0</v>
      </c>
      <c r="S34" s="79">
        <f t="shared" ca="1" si="10"/>
        <v>0</v>
      </c>
      <c r="T34" s="4" t="str">
        <f t="shared" si="11"/>
        <v>Leistungswert eintragen</v>
      </c>
      <c r="U34" s="4">
        <f t="shared" si="12"/>
        <v>195</v>
      </c>
      <c r="V34" s="4">
        <f t="shared" si="13"/>
        <v>0</v>
      </c>
    </row>
    <row r="35" spans="1:22" ht="15" customHeight="1" x14ac:dyDescent="0.2">
      <c r="A35" s="29">
        <v>14</v>
      </c>
      <c r="B35" s="142" t="s">
        <v>20</v>
      </c>
      <c r="C35" s="143" t="s">
        <v>270</v>
      </c>
      <c r="D35" s="143" t="s">
        <v>271</v>
      </c>
      <c r="E35" s="143" t="s">
        <v>255</v>
      </c>
      <c r="F35" s="143" t="s">
        <v>253</v>
      </c>
      <c r="G35" s="147">
        <v>68.62</v>
      </c>
      <c r="H35" s="144"/>
      <c r="I35" s="144"/>
      <c r="J35" s="29" t="s">
        <v>269</v>
      </c>
      <c r="K35" s="144">
        <v>3</v>
      </c>
      <c r="L35" s="79">
        <f>VLOOKUP(K35,Reinigungstage!$A$10:$C$31,3,FALSE)</f>
        <v>111.9</v>
      </c>
      <c r="M35" s="79">
        <f t="shared" si="0"/>
        <v>7678.58</v>
      </c>
      <c r="N35" s="145">
        <f t="shared" si="6"/>
        <v>0</v>
      </c>
      <c r="O35" s="79">
        <f ca="1">IF('SVS UnterhaltsRG'!$H$61="",0,'SVS UnterhaltsRG'!$H$61)</f>
        <v>0</v>
      </c>
      <c r="P35" s="79">
        <f t="shared" si="7"/>
        <v>0</v>
      </c>
      <c r="Q35" s="79">
        <f t="shared" ca="1" si="8"/>
        <v>0</v>
      </c>
      <c r="R35" s="79">
        <f t="shared" si="9"/>
        <v>0</v>
      </c>
      <c r="S35" s="79">
        <f t="shared" ca="1" si="10"/>
        <v>0</v>
      </c>
      <c r="T35" s="4" t="str">
        <f t="shared" si="11"/>
        <v>Leistungswert eintragen</v>
      </c>
      <c r="U35" s="4">
        <f t="shared" si="12"/>
        <v>195</v>
      </c>
      <c r="V35" s="4">
        <f t="shared" si="13"/>
        <v>0</v>
      </c>
    </row>
    <row r="36" spans="1:22" ht="15" customHeight="1" x14ac:dyDescent="0.2">
      <c r="A36" s="29">
        <v>15</v>
      </c>
      <c r="B36" s="142" t="s">
        <v>277</v>
      </c>
      <c r="C36" s="143" t="s">
        <v>270</v>
      </c>
      <c r="D36" s="143" t="s">
        <v>271</v>
      </c>
      <c r="E36" s="143" t="s">
        <v>255</v>
      </c>
      <c r="F36" s="143" t="s">
        <v>253</v>
      </c>
      <c r="G36" s="147">
        <v>50.81</v>
      </c>
      <c r="H36" s="144"/>
      <c r="I36" s="144"/>
      <c r="J36" s="29" t="s">
        <v>269</v>
      </c>
      <c r="K36" s="144">
        <v>3</v>
      </c>
      <c r="L36" s="79">
        <f>VLOOKUP(K36,Reinigungstage!$A$10:$C$31,3,FALSE)</f>
        <v>111.9</v>
      </c>
      <c r="M36" s="79">
        <f t="shared" si="0"/>
        <v>5685.64</v>
      </c>
      <c r="N36" s="145">
        <f t="shared" si="6"/>
        <v>0</v>
      </c>
      <c r="O36" s="79">
        <f ca="1">IF('SVS UnterhaltsRG'!$H$61="",0,'SVS UnterhaltsRG'!$H$61)</f>
        <v>0</v>
      </c>
      <c r="P36" s="79">
        <f t="shared" si="7"/>
        <v>0</v>
      </c>
      <c r="Q36" s="79">
        <f t="shared" ca="1" si="8"/>
        <v>0</v>
      </c>
      <c r="R36" s="79">
        <f t="shared" si="9"/>
        <v>0</v>
      </c>
      <c r="S36" s="79">
        <f t="shared" ca="1" si="10"/>
        <v>0</v>
      </c>
      <c r="T36" s="4" t="str">
        <f t="shared" si="11"/>
        <v>Leistungswert eintragen</v>
      </c>
      <c r="U36" s="4">
        <f t="shared" si="12"/>
        <v>195</v>
      </c>
      <c r="V36" s="4">
        <f t="shared" si="13"/>
        <v>0</v>
      </c>
    </row>
    <row r="37" spans="1:22" ht="15" customHeight="1" x14ac:dyDescent="0.2">
      <c r="A37" s="29">
        <v>16</v>
      </c>
      <c r="B37" s="142" t="s">
        <v>7</v>
      </c>
      <c r="C37" s="143" t="s">
        <v>270</v>
      </c>
      <c r="D37" s="143" t="s">
        <v>271</v>
      </c>
      <c r="E37" s="143" t="s">
        <v>255</v>
      </c>
      <c r="F37" s="143" t="s">
        <v>253</v>
      </c>
      <c r="G37" s="147">
        <v>68</v>
      </c>
      <c r="H37" s="144"/>
      <c r="I37" s="144"/>
      <c r="J37" s="29" t="s">
        <v>269</v>
      </c>
      <c r="K37" s="144">
        <v>3</v>
      </c>
      <c r="L37" s="79">
        <f>VLOOKUP(K37,Reinigungstage!$A$10:$C$31,3,FALSE)</f>
        <v>111.9</v>
      </c>
      <c r="M37" s="79">
        <f t="shared" si="0"/>
        <v>7609.2</v>
      </c>
      <c r="N37" s="145">
        <f t="shared" si="6"/>
        <v>0</v>
      </c>
      <c r="O37" s="79">
        <f ca="1">IF('SVS UnterhaltsRG'!$H$61="",0,'SVS UnterhaltsRG'!$H$61)</f>
        <v>0</v>
      </c>
      <c r="P37" s="79">
        <f t="shared" si="7"/>
        <v>0</v>
      </c>
      <c r="Q37" s="79">
        <f t="shared" ca="1" si="8"/>
        <v>0</v>
      </c>
      <c r="R37" s="79">
        <f t="shared" si="9"/>
        <v>0</v>
      </c>
      <c r="S37" s="79">
        <f t="shared" ca="1" si="10"/>
        <v>0</v>
      </c>
      <c r="T37" s="4" t="str">
        <f t="shared" si="11"/>
        <v>Leistungswert eintragen</v>
      </c>
      <c r="U37" s="4">
        <f t="shared" si="12"/>
        <v>195</v>
      </c>
      <c r="V37" s="4">
        <f t="shared" si="13"/>
        <v>0</v>
      </c>
    </row>
    <row r="38" spans="1:22" ht="15" customHeight="1" x14ac:dyDescent="0.2">
      <c r="A38" s="29">
        <v>17</v>
      </c>
      <c r="B38" s="142"/>
      <c r="C38" s="143" t="s">
        <v>270</v>
      </c>
      <c r="D38" s="143" t="s">
        <v>446</v>
      </c>
      <c r="E38" s="143" t="s">
        <v>252</v>
      </c>
      <c r="F38" s="143" t="s">
        <v>253</v>
      </c>
      <c r="G38" s="147">
        <v>58.4</v>
      </c>
      <c r="H38" s="144"/>
      <c r="I38" s="144"/>
      <c r="J38" s="29" t="s">
        <v>266</v>
      </c>
      <c r="K38" s="144">
        <v>5</v>
      </c>
      <c r="L38" s="79">
        <f>VLOOKUP(K38,Reinigungstage!$A$10:$C$31,3,FALSE)</f>
        <v>186.5</v>
      </c>
      <c r="M38" s="79">
        <f t="shared" si="0"/>
        <v>10891.6</v>
      </c>
      <c r="N38" s="145">
        <f t="shared" si="6"/>
        <v>0</v>
      </c>
      <c r="O38" s="79">
        <f ca="1">IF('SVS UnterhaltsRG'!$H$61="",0,'SVS UnterhaltsRG'!$H$61)</f>
        <v>0</v>
      </c>
      <c r="P38" s="79">
        <f t="shared" si="7"/>
        <v>0</v>
      </c>
      <c r="Q38" s="79">
        <f t="shared" ca="1" si="8"/>
        <v>0</v>
      </c>
      <c r="R38" s="79">
        <f t="shared" si="9"/>
        <v>0</v>
      </c>
      <c r="S38" s="79">
        <f t="shared" ca="1" si="10"/>
        <v>0</v>
      </c>
      <c r="T38" s="4" t="str">
        <f t="shared" si="11"/>
        <v>Leistungswert eintragen</v>
      </c>
      <c r="U38" s="4">
        <f t="shared" si="12"/>
        <v>300</v>
      </c>
      <c r="V38" s="4">
        <f t="shared" si="13"/>
        <v>0</v>
      </c>
    </row>
    <row r="39" spans="1:22" ht="15" customHeight="1" x14ac:dyDescent="0.2">
      <c r="A39" s="29">
        <v>18</v>
      </c>
      <c r="B39" s="142"/>
      <c r="C39" s="143" t="s">
        <v>270</v>
      </c>
      <c r="D39" s="143" t="s">
        <v>271</v>
      </c>
      <c r="E39" s="143" t="s">
        <v>252</v>
      </c>
      <c r="F39" s="143" t="s">
        <v>253</v>
      </c>
      <c r="G39" s="147">
        <v>96.79</v>
      </c>
      <c r="H39" s="144"/>
      <c r="I39" s="144"/>
      <c r="J39" s="29" t="s">
        <v>266</v>
      </c>
      <c r="K39" s="144">
        <v>5</v>
      </c>
      <c r="L39" s="79">
        <f>VLOOKUP(K39,Reinigungstage!$A$10:$C$31,3,FALSE)</f>
        <v>186.5</v>
      </c>
      <c r="M39" s="79">
        <f t="shared" si="0"/>
        <v>18051.34</v>
      </c>
      <c r="N39" s="145">
        <f t="shared" si="6"/>
        <v>0</v>
      </c>
      <c r="O39" s="79">
        <f ca="1">IF('SVS UnterhaltsRG'!$H$61="",0,'SVS UnterhaltsRG'!$H$61)</f>
        <v>0</v>
      </c>
      <c r="P39" s="79">
        <f t="shared" si="7"/>
        <v>0</v>
      </c>
      <c r="Q39" s="79">
        <f t="shared" ca="1" si="8"/>
        <v>0</v>
      </c>
      <c r="R39" s="79">
        <f t="shared" si="9"/>
        <v>0</v>
      </c>
      <c r="S39" s="79">
        <f t="shared" ca="1" si="10"/>
        <v>0</v>
      </c>
      <c r="T39" s="4" t="str">
        <f t="shared" si="11"/>
        <v>Leistungswert eintragen</v>
      </c>
      <c r="U39" s="4">
        <f t="shared" si="12"/>
        <v>300</v>
      </c>
      <c r="V39" s="4">
        <f t="shared" si="13"/>
        <v>0</v>
      </c>
    </row>
    <row r="40" spans="1:22" ht="15" customHeight="1" x14ac:dyDescent="0.2">
      <c r="A40" s="29">
        <v>19</v>
      </c>
      <c r="B40" s="142"/>
      <c r="C40" s="143" t="s">
        <v>270</v>
      </c>
      <c r="D40" s="143" t="s">
        <v>271</v>
      </c>
      <c r="E40" s="143" t="s">
        <v>349</v>
      </c>
      <c r="F40" s="143" t="s">
        <v>346</v>
      </c>
      <c r="G40" s="147">
        <v>18.46</v>
      </c>
      <c r="H40" s="144"/>
      <c r="I40" s="144"/>
      <c r="J40" s="29" t="s">
        <v>349</v>
      </c>
      <c r="K40" s="144">
        <v>5</v>
      </c>
      <c r="L40" s="79">
        <f>VLOOKUP(K40,Reinigungstage!$A$10:$C$31,3,FALSE)</f>
        <v>186.5</v>
      </c>
      <c r="M40" s="79">
        <f t="shared" si="0"/>
        <v>3442.79</v>
      </c>
      <c r="N40" s="145">
        <f t="shared" si="6"/>
        <v>0</v>
      </c>
      <c r="O40" s="79">
        <f ca="1">IF('SVS UnterhaltsRG'!$H$61="",0,'SVS UnterhaltsRG'!$H$61)</f>
        <v>0</v>
      </c>
      <c r="P40" s="79">
        <f t="shared" si="7"/>
        <v>0</v>
      </c>
      <c r="Q40" s="79">
        <f t="shared" ca="1" si="8"/>
        <v>0</v>
      </c>
      <c r="R40" s="79">
        <f t="shared" si="9"/>
        <v>0</v>
      </c>
      <c r="S40" s="79">
        <f t="shared" ca="1" si="10"/>
        <v>0</v>
      </c>
      <c r="T40" s="4" t="str">
        <f t="shared" si="11"/>
        <v>Leistungswert eintragen</v>
      </c>
      <c r="U40" s="4">
        <f t="shared" si="12"/>
        <v>138.75</v>
      </c>
      <c r="V40" s="4">
        <f t="shared" si="13"/>
        <v>0</v>
      </c>
    </row>
    <row r="41" spans="1:22" ht="15" customHeight="1" x14ac:dyDescent="0.2">
      <c r="A41" s="29">
        <v>20</v>
      </c>
      <c r="B41" s="142"/>
      <c r="C41" s="143" t="s">
        <v>270</v>
      </c>
      <c r="D41" s="143" t="s">
        <v>271</v>
      </c>
      <c r="E41" s="143" t="s">
        <v>258</v>
      </c>
      <c r="F41" s="143" t="s">
        <v>250</v>
      </c>
      <c r="G41" s="147">
        <v>8.69</v>
      </c>
      <c r="H41" s="144"/>
      <c r="I41" s="144"/>
      <c r="J41" s="29" t="s">
        <v>268</v>
      </c>
      <c r="K41" s="144">
        <v>5</v>
      </c>
      <c r="L41" s="79">
        <f>VLOOKUP(K41,Reinigungstage!$A$10:$C$31,3,FALSE)</f>
        <v>186.5</v>
      </c>
      <c r="M41" s="79">
        <f t="shared" si="0"/>
        <v>1620.69</v>
      </c>
      <c r="N41" s="145">
        <f t="shared" si="6"/>
        <v>0</v>
      </c>
      <c r="O41" s="79">
        <f ca="1">IF('SVS UnterhaltsRG'!$H$61="",0,'SVS UnterhaltsRG'!$H$61)</f>
        <v>0</v>
      </c>
      <c r="P41" s="79">
        <f t="shared" si="7"/>
        <v>0</v>
      </c>
      <c r="Q41" s="79">
        <f t="shared" ca="1" si="8"/>
        <v>0</v>
      </c>
      <c r="R41" s="79">
        <f t="shared" si="9"/>
        <v>0</v>
      </c>
      <c r="S41" s="79">
        <f t="shared" ca="1" si="10"/>
        <v>0</v>
      </c>
      <c r="T41" s="4" t="str">
        <f t="shared" si="11"/>
        <v>Leistungswert eintragen</v>
      </c>
      <c r="U41" s="4">
        <f t="shared" si="12"/>
        <v>63.75</v>
      </c>
      <c r="V41" s="4">
        <f t="shared" si="13"/>
        <v>0</v>
      </c>
    </row>
    <row r="42" spans="1:22" ht="15" customHeight="1" x14ac:dyDescent="0.2">
      <c r="A42" s="29">
        <v>21</v>
      </c>
      <c r="B42" s="142" t="s">
        <v>278</v>
      </c>
      <c r="C42" s="143" t="s">
        <v>270</v>
      </c>
      <c r="D42" s="143" t="s">
        <v>271</v>
      </c>
      <c r="E42" s="143" t="s">
        <v>279</v>
      </c>
      <c r="F42" s="143" t="s">
        <v>253</v>
      </c>
      <c r="G42" s="147">
        <v>11.39</v>
      </c>
      <c r="H42" s="144"/>
      <c r="I42" s="144"/>
      <c r="J42" s="29" t="s">
        <v>333</v>
      </c>
      <c r="K42" s="144">
        <v>2</v>
      </c>
      <c r="L42" s="79">
        <f>VLOOKUP(K42,Reinigungstage!$A$10:$C$31,3,FALSE)</f>
        <v>77.489999999999995</v>
      </c>
      <c r="M42" s="79">
        <f t="shared" si="0"/>
        <v>882.61</v>
      </c>
      <c r="N42" s="145">
        <f t="shared" si="6"/>
        <v>0</v>
      </c>
      <c r="O42" s="79">
        <f ca="1">IF('SVS UnterhaltsRG'!$H$61="",0,'SVS UnterhaltsRG'!$H$61)</f>
        <v>0</v>
      </c>
      <c r="P42" s="79">
        <f t="shared" si="7"/>
        <v>0</v>
      </c>
      <c r="Q42" s="79">
        <f t="shared" ca="1" si="8"/>
        <v>0</v>
      </c>
      <c r="R42" s="79">
        <f t="shared" si="9"/>
        <v>0</v>
      </c>
      <c r="S42" s="79">
        <f t="shared" ca="1" si="10"/>
        <v>0</v>
      </c>
      <c r="T42" s="4" t="str">
        <f t="shared" si="11"/>
        <v>Leistungswert eintragen</v>
      </c>
      <c r="U42" s="4">
        <f t="shared" si="12"/>
        <v>166.25</v>
      </c>
      <c r="V42" s="4">
        <f t="shared" si="13"/>
        <v>0</v>
      </c>
    </row>
    <row r="43" spans="1:22" ht="15" customHeight="1" x14ac:dyDescent="0.2">
      <c r="A43" s="29">
        <v>22</v>
      </c>
      <c r="B43" s="142"/>
      <c r="C43" s="143" t="s">
        <v>270</v>
      </c>
      <c r="D43" s="143" t="s">
        <v>271</v>
      </c>
      <c r="E43" s="143" t="s">
        <v>251</v>
      </c>
      <c r="F43" s="143" t="s">
        <v>250</v>
      </c>
      <c r="G43" s="147">
        <v>2.14</v>
      </c>
      <c r="H43" s="144"/>
      <c r="I43" s="144"/>
      <c r="J43" s="29" t="s">
        <v>267</v>
      </c>
      <c r="K43" s="144">
        <v>0</v>
      </c>
      <c r="L43" s="79">
        <f>VLOOKUP(K43,Reinigungstage!$A$10:$C$31,3,FALSE)</f>
        <v>0</v>
      </c>
      <c r="M43" s="79">
        <f t="shared" si="0"/>
        <v>0</v>
      </c>
      <c r="N43" s="145">
        <f t="shared" si="6"/>
        <v>0</v>
      </c>
      <c r="O43" s="79">
        <f ca="1">IF('SVS UnterhaltsRG'!$H$61="",0,'SVS UnterhaltsRG'!$H$61)</f>
        <v>0</v>
      </c>
      <c r="P43" s="79">
        <f t="shared" si="7"/>
        <v>0</v>
      </c>
      <c r="Q43" s="79">
        <f t="shared" si="8"/>
        <v>0</v>
      </c>
      <c r="R43" s="79">
        <f t="shared" si="9"/>
        <v>0</v>
      </c>
      <c r="S43" s="79">
        <f t="shared" si="10"/>
        <v>0</v>
      </c>
      <c r="T43" s="4" t="str">
        <f t="shared" si="11"/>
        <v/>
      </c>
      <c r="U43" s="4">
        <f t="shared" si="12"/>
        <v>262.5</v>
      </c>
      <c r="V43" s="4">
        <f t="shared" si="13"/>
        <v>0</v>
      </c>
    </row>
    <row r="44" spans="1:22" ht="15" customHeight="1" x14ac:dyDescent="0.2">
      <c r="A44" s="29">
        <v>23</v>
      </c>
      <c r="B44" s="142"/>
      <c r="C44" s="143" t="s">
        <v>281</v>
      </c>
      <c r="D44" s="143" t="s">
        <v>447</v>
      </c>
      <c r="E44" s="143" t="s">
        <v>349</v>
      </c>
      <c r="F44" s="143" t="s">
        <v>346</v>
      </c>
      <c r="G44" s="147">
        <v>13.24</v>
      </c>
      <c r="H44" s="144"/>
      <c r="I44" s="144"/>
      <c r="J44" s="29" t="s">
        <v>349</v>
      </c>
      <c r="K44" s="144">
        <v>5</v>
      </c>
      <c r="L44" s="79">
        <f>VLOOKUP(K44,Reinigungstage!$A$10:$C$31,3,FALSE)</f>
        <v>186.5</v>
      </c>
      <c r="M44" s="79">
        <f t="shared" si="0"/>
        <v>2469.2600000000002</v>
      </c>
      <c r="N44" s="145">
        <f t="shared" si="6"/>
        <v>0</v>
      </c>
      <c r="O44" s="79">
        <f ca="1">IF('SVS UnterhaltsRG'!$H$61="",0,'SVS UnterhaltsRG'!$H$61)</f>
        <v>0</v>
      </c>
      <c r="P44" s="79">
        <f t="shared" si="7"/>
        <v>0</v>
      </c>
      <c r="Q44" s="79">
        <f t="shared" ca="1" si="8"/>
        <v>0</v>
      </c>
      <c r="R44" s="79">
        <f t="shared" si="9"/>
        <v>0</v>
      </c>
      <c r="S44" s="79">
        <f t="shared" ca="1" si="10"/>
        <v>0</v>
      </c>
      <c r="T44" s="4" t="str">
        <f t="shared" si="11"/>
        <v>Leistungswert eintragen</v>
      </c>
      <c r="U44" s="4">
        <f t="shared" si="12"/>
        <v>138.75</v>
      </c>
      <c r="V44" s="4">
        <f t="shared" si="13"/>
        <v>0</v>
      </c>
    </row>
    <row r="45" spans="1:22" ht="15" customHeight="1" x14ac:dyDescent="0.2">
      <c r="A45" s="29">
        <v>24</v>
      </c>
      <c r="B45" s="142"/>
      <c r="C45" s="143" t="s">
        <v>281</v>
      </c>
      <c r="D45" s="143" t="s">
        <v>271</v>
      </c>
      <c r="E45" s="143" t="s">
        <v>252</v>
      </c>
      <c r="F45" s="143" t="s">
        <v>253</v>
      </c>
      <c r="G45" s="147">
        <v>147.44</v>
      </c>
      <c r="H45" s="144"/>
      <c r="I45" s="144"/>
      <c r="J45" s="29" t="s">
        <v>266</v>
      </c>
      <c r="K45" s="144">
        <v>5</v>
      </c>
      <c r="L45" s="79">
        <f>VLOOKUP(K45,Reinigungstage!$A$10:$C$31,3,FALSE)</f>
        <v>186.5</v>
      </c>
      <c r="M45" s="79">
        <f t="shared" si="0"/>
        <v>27497.56</v>
      </c>
      <c r="N45" s="145">
        <f t="shared" si="6"/>
        <v>0</v>
      </c>
      <c r="O45" s="79">
        <f ca="1">IF('SVS UnterhaltsRG'!$H$61="",0,'SVS UnterhaltsRG'!$H$61)</f>
        <v>0</v>
      </c>
      <c r="P45" s="79">
        <f t="shared" si="7"/>
        <v>0</v>
      </c>
      <c r="Q45" s="79">
        <f t="shared" ca="1" si="8"/>
        <v>0</v>
      </c>
      <c r="R45" s="79">
        <f t="shared" si="9"/>
        <v>0</v>
      </c>
      <c r="S45" s="79">
        <f t="shared" ca="1" si="10"/>
        <v>0</v>
      </c>
      <c r="T45" s="4" t="str">
        <f t="shared" si="11"/>
        <v>Leistungswert eintragen</v>
      </c>
      <c r="U45" s="4">
        <f t="shared" si="12"/>
        <v>300</v>
      </c>
      <c r="V45" s="4">
        <f t="shared" si="13"/>
        <v>0</v>
      </c>
    </row>
    <row r="46" spans="1:22" ht="15" customHeight="1" x14ac:dyDescent="0.2">
      <c r="A46" s="29">
        <v>25</v>
      </c>
      <c r="B46" s="142"/>
      <c r="C46" s="143" t="s">
        <v>281</v>
      </c>
      <c r="D46" s="143" t="s">
        <v>448</v>
      </c>
      <c r="E46" s="143" t="s">
        <v>349</v>
      </c>
      <c r="F46" s="143" t="s">
        <v>346</v>
      </c>
      <c r="G46" s="147">
        <v>13.24</v>
      </c>
      <c r="H46" s="144"/>
      <c r="I46" s="144"/>
      <c r="J46" s="29" t="s">
        <v>349</v>
      </c>
      <c r="K46" s="144">
        <v>5</v>
      </c>
      <c r="L46" s="79">
        <f>VLOOKUP(K46,Reinigungstage!$A$10:$C$31,3,FALSE)</f>
        <v>186.5</v>
      </c>
      <c r="M46" s="79">
        <f t="shared" si="0"/>
        <v>2469.2600000000002</v>
      </c>
      <c r="N46" s="145">
        <f t="shared" si="6"/>
        <v>0</v>
      </c>
      <c r="O46" s="79">
        <f ca="1">IF('SVS UnterhaltsRG'!$H$61="",0,'SVS UnterhaltsRG'!$H$61)</f>
        <v>0</v>
      </c>
      <c r="P46" s="79">
        <f t="shared" si="7"/>
        <v>0</v>
      </c>
      <c r="Q46" s="79">
        <f t="shared" ca="1" si="8"/>
        <v>0</v>
      </c>
      <c r="R46" s="79">
        <f t="shared" si="9"/>
        <v>0</v>
      </c>
      <c r="S46" s="79">
        <f t="shared" ca="1" si="10"/>
        <v>0</v>
      </c>
      <c r="T46" s="4" t="str">
        <f t="shared" si="11"/>
        <v>Leistungswert eintragen</v>
      </c>
      <c r="U46" s="4">
        <f t="shared" si="12"/>
        <v>138.75</v>
      </c>
      <c r="V46" s="4">
        <f t="shared" si="13"/>
        <v>0</v>
      </c>
    </row>
    <row r="47" spans="1:22" ht="15" customHeight="1" x14ac:dyDescent="0.2">
      <c r="A47" s="29">
        <v>26</v>
      </c>
      <c r="B47" s="142" t="s">
        <v>280</v>
      </c>
      <c r="C47" s="143" t="s">
        <v>281</v>
      </c>
      <c r="D47" s="143" t="s">
        <v>282</v>
      </c>
      <c r="E47" s="143" t="s">
        <v>283</v>
      </c>
      <c r="F47" s="143" t="s">
        <v>253</v>
      </c>
      <c r="G47" s="147">
        <v>69</v>
      </c>
      <c r="H47" s="144"/>
      <c r="I47" s="144"/>
      <c r="J47" s="29" t="s">
        <v>333</v>
      </c>
      <c r="K47" s="144">
        <v>3</v>
      </c>
      <c r="L47" s="79">
        <f>VLOOKUP(K47,Reinigungstage!$A$10:$C$31,3,FALSE)</f>
        <v>111.9</v>
      </c>
      <c r="M47" s="79">
        <f t="shared" si="0"/>
        <v>7721.1</v>
      </c>
      <c r="N47" s="145">
        <f t="shared" si="6"/>
        <v>0</v>
      </c>
      <c r="O47" s="79">
        <f ca="1">IF('SVS UnterhaltsRG'!$H$61="",0,'SVS UnterhaltsRG'!$H$61)</f>
        <v>0</v>
      </c>
      <c r="P47" s="79">
        <f t="shared" si="7"/>
        <v>0</v>
      </c>
      <c r="Q47" s="79">
        <f t="shared" ca="1" si="8"/>
        <v>0</v>
      </c>
      <c r="R47" s="79">
        <f t="shared" si="9"/>
        <v>0</v>
      </c>
      <c r="S47" s="79">
        <f t="shared" ca="1" si="10"/>
        <v>0</v>
      </c>
      <c r="T47" s="4" t="str">
        <f t="shared" si="11"/>
        <v>Leistungswert eintragen</v>
      </c>
      <c r="U47" s="4">
        <f t="shared" si="12"/>
        <v>166.25</v>
      </c>
      <c r="V47" s="4">
        <f t="shared" si="13"/>
        <v>0</v>
      </c>
    </row>
    <row r="48" spans="1:22" ht="15" customHeight="1" x14ac:dyDescent="0.2">
      <c r="A48" s="29">
        <v>27</v>
      </c>
      <c r="B48" s="142" t="s">
        <v>284</v>
      </c>
      <c r="C48" s="143" t="s">
        <v>281</v>
      </c>
      <c r="D48" s="143" t="s">
        <v>271</v>
      </c>
      <c r="E48" s="143" t="s">
        <v>285</v>
      </c>
      <c r="F48" s="143" t="s">
        <v>253</v>
      </c>
      <c r="G48" s="147">
        <v>147.37</v>
      </c>
      <c r="H48" s="144"/>
      <c r="I48" s="144"/>
      <c r="J48" s="29" t="s">
        <v>256</v>
      </c>
      <c r="K48" s="144">
        <v>2</v>
      </c>
      <c r="L48" s="79">
        <f>VLOOKUP(K48,Reinigungstage!$A$10:$C$31,3,FALSE)</f>
        <v>77.489999999999995</v>
      </c>
      <c r="M48" s="79">
        <f t="shared" si="0"/>
        <v>11419.7</v>
      </c>
      <c r="N48" s="145">
        <f t="shared" si="6"/>
        <v>0</v>
      </c>
      <c r="O48" s="79">
        <f ca="1">IF('SVS UnterhaltsRG'!$H$61="",0,'SVS UnterhaltsRG'!$H$61)</f>
        <v>0</v>
      </c>
      <c r="P48" s="79">
        <f t="shared" si="7"/>
        <v>0</v>
      </c>
      <c r="Q48" s="79">
        <f t="shared" ca="1" si="8"/>
        <v>0</v>
      </c>
      <c r="R48" s="79">
        <f t="shared" si="9"/>
        <v>0</v>
      </c>
      <c r="S48" s="79">
        <f t="shared" ca="1" si="10"/>
        <v>0</v>
      </c>
      <c r="T48" s="4" t="str">
        <f t="shared" si="11"/>
        <v>Leistungswert eintragen</v>
      </c>
      <c r="U48" s="4">
        <f t="shared" si="12"/>
        <v>168.75</v>
      </c>
      <c r="V48" s="4">
        <f t="shared" si="13"/>
        <v>0</v>
      </c>
    </row>
    <row r="49" spans="1:22" ht="15" customHeight="1" x14ac:dyDescent="0.2">
      <c r="A49" s="29">
        <v>28</v>
      </c>
      <c r="B49" s="142" t="s">
        <v>286</v>
      </c>
      <c r="C49" s="143" t="s">
        <v>281</v>
      </c>
      <c r="D49" s="143" t="s">
        <v>271</v>
      </c>
      <c r="E49" s="143" t="s">
        <v>287</v>
      </c>
      <c r="F49" s="143" t="s">
        <v>253</v>
      </c>
      <c r="G49" s="147">
        <v>39.49</v>
      </c>
      <c r="H49" s="144"/>
      <c r="I49" s="144"/>
      <c r="J49" s="29" t="s">
        <v>256</v>
      </c>
      <c r="K49" s="144">
        <v>2</v>
      </c>
      <c r="L49" s="79">
        <f>VLOOKUP(K49,Reinigungstage!$A$10:$C$31,3,FALSE)</f>
        <v>77.489999999999995</v>
      </c>
      <c r="M49" s="79">
        <f t="shared" si="0"/>
        <v>3060.08</v>
      </c>
      <c r="N49" s="145">
        <f t="shared" si="6"/>
        <v>0</v>
      </c>
      <c r="O49" s="79">
        <f ca="1">IF('SVS UnterhaltsRG'!$H$61="",0,'SVS UnterhaltsRG'!$H$61)</f>
        <v>0</v>
      </c>
      <c r="P49" s="79">
        <f t="shared" si="7"/>
        <v>0</v>
      </c>
      <c r="Q49" s="79">
        <f t="shared" ca="1" si="8"/>
        <v>0</v>
      </c>
      <c r="R49" s="79">
        <f t="shared" si="9"/>
        <v>0</v>
      </c>
      <c r="S49" s="79">
        <f t="shared" ca="1" si="10"/>
        <v>0</v>
      </c>
      <c r="T49" s="4" t="str">
        <f t="shared" si="11"/>
        <v>Leistungswert eintragen</v>
      </c>
      <c r="U49" s="4">
        <f t="shared" si="12"/>
        <v>168.75</v>
      </c>
      <c r="V49" s="4">
        <f t="shared" si="13"/>
        <v>0</v>
      </c>
    </row>
    <row r="50" spans="1:22" ht="15" customHeight="1" x14ac:dyDescent="0.2">
      <c r="A50" s="29">
        <v>29</v>
      </c>
      <c r="B50" s="142" t="s">
        <v>288</v>
      </c>
      <c r="C50" s="143" t="s">
        <v>281</v>
      </c>
      <c r="D50" s="143" t="s">
        <v>271</v>
      </c>
      <c r="E50" s="143" t="s">
        <v>289</v>
      </c>
      <c r="F50" s="143" t="s">
        <v>253</v>
      </c>
      <c r="G50" s="147">
        <v>19.670000000000002</v>
      </c>
      <c r="H50" s="144"/>
      <c r="I50" s="144"/>
      <c r="J50" s="29" t="s">
        <v>333</v>
      </c>
      <c r="K50" s="144">
        <v>2</v>
      </c>
      <c r="L50" s="79">
        <f>VLOOKUP(K50,Reinigungstage!$A$10:$C$31,3,FALSE)</f>
        <v>77.489999999999995</v>
      </c>
      <c r="M50" s="79">
        <f t="shared" si="0"/>
        <v>1524.23</v>
      </c>
      <c r="N50" s="145">
        <f t="shared" si="6"/>
        <v>0</v>
      </c>
      <c r="O50" s="79">
        <f ca="1">IF('SVS UnterhaltsRG'!$H$61="",0,'SVS UnterhaltsRG'!$H$61)</f>
        <v>0</v>
      </c>
      <c r="P50" s="79">
        <f t="shared" si="7"/>
        <v>0</v>
      </c>
      <c r="Q50" s="79">
        <f t="shared" ca="1" si="8"/>
        <v>0</v>
      </c>
      <c r="R50" s="79">
        <f t="shared" si="9"/>
        <v>0</v>
      </c>
      <c r="S50" s="79">
        <f t="shared" ca="1" si="10"/>
        <v>0</v>
      </c>
      <c r="T50" s="4" t="str">
        <f t="shared" si="11"/>
        <v>Leistungswert eintragen</v>
      </c>
      <c r="U50" s="4">
        <f t="shared" si="12"/>
        <v>166.25</v>
      </c>
      <c r="V50" s="4">
        <f t="shared" si="13"/>
        <v>0</v>
      </c>
    </row>
    <row r="51" spans="1:22" ht="15" customHeight="1" x14ac:dyDescent="0.2">
      <c r="A51" s="29">
        <v>30</v>
      </c>
      <c r="B51" s="142" t="s">
        <v>290</v>
      </c>
      <c r="C51" s="143" t="s">
        <v>281</v>
      </c>
      <c r="D51" s="143" t="s">
        <v>271</v>
      </c>
      <c r="E51" s="143" t="s">
        <v>291</v>
      </c>
      <c r="F51" s="143" t="s">
        <v>253</v>
      </c>
      <c r="G51" s="147">
        <v>23.75</v>
      </c>
      <c r="H51" s="144"/>
      <c r="I51" s="144"/>
      <c r="J51" s="29" t="s">
        <v>333</v>
      </c>
      <c r="K51" s="144">
        <v>2</v>
      </c>
      <c r="L51" s="79">
        <f>VLOOKUP(K51,Reinigungstage!$A$10:$C$31,3,FALSE)</f>
        <v>77.489999999999995</v>
      </c>
      <c r="M51" s="79">
        <f t="shared" si="0"/>
        <v>1840.39</v>
      </c>
      <c r="N51" s="145">
        <f t="shared" si="6"/>
        <v>0</v>
      </c>
      <c r="O51" s="79">
        <f ca="1">IF('SVS UnterhaltsRG'!$H$61="",0,'SVS UnterhaltsRG'!$H$61)</f>
        <v>0</v>
      </c>
      <c r="P51" s="79">
        <f t="shared" si="7"/>
        <v>0</v>
      </c>
      <c r="Q51" s="79">
        <f t="shared" ca="1" si="8"/>
        <v>0</v>
      </c>
      <c r="R51" s="79">
        <f t="shared" si="9"/>
        <v>0</v>
      </c>
      <c r="S51" s="79">
        <f t="shared" ca="1" si="10"/>
        <v>0</v>
      </c>
      <c r="T51" s="4" t="str">
        <f t="shared" si="11"/>
        <v>Leistungswert eintragen</v>
      </c>
      <c r="U51" s="4">
        <f t="shared" si="12"/>
        <v>166.25</v>
      </c>
      <c r="V51" s="4">
        <f t="shared" si="13"/>
        <v>0</v>
      </c>
    </row>
    <row r="52" spans="1:22" ht="15" customHeight="1" x14ac:dyDescent="0.2">
      <c r="A52" s="29">
        <v>31</v>
      </c>
      <c r="B52" s="142" t="s">
        <v>449</v>
      </c>
      <c r="C52" s="143" t="s">
        <v>281</v>
      </c>
      <c r="D52" s="143" t="s">
        <v>271</v>
      </c>
      <c r="E52" s="143" t="s">
        <v>450</v>
      </c>
      <c r="F52" s="143" t="s">
        <v>253</v>
      </c>
      <c r="G52" s="147">
        <v>20.21</v>
      </c>
      <c r="H52" s="144"/>
      <c r="I52" s="144"/>
      <c r="J52" s="29" t="s">
        <v>256</v>
      </c>
      <c r="K52" s="144">
        <v>5</v>
      </c>
      <c r="L52" s="79">
        <f>VLOOKUP(K52,Reinigungstage!$A$10:$C$31,3,FALSE)</f>
        <v>186.5</v>
      </c>
      <c r="M52" s="79">
        <f t="shared" si="0"/>
        <v>3769.17</v>
      </c>
      <c r="N52" s="145">
        <f t="shared" si="6"/>
        <v>0</v>
      </c>
      <c r="O52" s="79">
        <f ca="1">IF('SVS UnterhaltsRG'!$H$61="",0,'SVS UnterhaltsRG'!$H$61)</f>
        <v>0</v>
      </c>
      <c r="P52" s="79">
        <f t="shared" si="7"/>
        <v>0</v>
      </c>
      <c r="Q52" s="79">
        <f t="shared" ca="1" si="8"/>
        <v>0</v>
      </c>
      <c r="R52" s="79">
        <f t="shared" si="9"/>
        <v>0</v>
      </c>
      <c r="S52" s="79">
        <f t="shared" ca="1" si="10"/>
        <v>0</v>
      </c>
      <c r="T52" s="4" t="str">
        <f t="shared" si="11"/>
        <v>Leistungswert eintragen</v>
      </c>
      <c r="U52" s="4">
        <f t="shared" si="12"/>
        <v>168.75</v>
      </c>
      <c r="V52" s="4">
        <f t="shared" si="13"/>
        <v>0</v>
      </c>
    </row>
    <row r="53" spans="1:22" ht="15" customHeight="1" x14ac:dyDescent="0.2">
      <c r="A53" s="29">
        <v>32</v>
      </c>
      <c r="B53" s="142" t="s">
        <v>451</v>
      </c>
      <c r="C53" s="143" t="s">
        <v>281</v>
      </c>
      <c r="D53" s="143" t="s">
        <v>271</v>
      </c>
      <c r="E53" s="143" t="s">
        <v>450</v>
      </c>
      <c r="F53" s="143" t="s">
        <v>253</v>
      </c>
      <c r="G53" s="147">
        <v>20.91</v>
      </c>
      <c r="H53" s="144"/>
      <c r="I53" s="144"/>
      <c r="J53" s="29" t="s">
        <v>256</v>
      </c>
      <c r="K53" s="144">
        <v>5</v>
      </c>
      <c r="L53" s="79">
        <f>VLOOKUP(K53,Reinigungstage!$A$10:$C$31,3,FALSE)</f>
        <v>186.5</v>
      </c>
      <c r="M53" s="79">
        <f t="shared" si="0"/>
        <v>3899.72</v>
      </c>
      <c r="N53" s="145">
        <f t="shared" si="6"/>
        <v>0</v>
      </c>
      <c r="O53" s="79">
        <f ca="1">IF('SVS UnterhaltsRG'!$H$61="",0,'SVS UnterhaltsRG'!$H$61)</f>
        <v>0</v>
      </c>
      <c r="P53" s="79">
        <f t="shared" si="7"/>
        <v>0</v>
      </c>
      <c r="Q53" s="79">
        <f t="shared" ca="1" si="8"/>
        <v>0</v>
      </c>
      <c r="R53" s="79">
        <f t="shared" si="9"/>
        <v>0</v>
      </c>
      <c r="S53" s="79">
        <f t="shared" ca="1" si="10"/>
        <v>0</v>
      </c>
      <c r="T53" s="4" t="str">
        <f t="shared" si="11"/>
        <v>Leistungswert eintragen</v>
      </c>
      <c r="U53" s="4">
        <f t="shared" si="12"/>
        <v>168.75</v>
      </c>
      <c r="V53" s="4">
        <f t="shared" si="13"/>
        <v>0</v>
      </c>
    </row>
    <row r="54" spans="1:22" ht="15" customHeight="1" x14ac:dyDescent="0.2">
      <c r="A54" s="29">
        <v>33</v>
      </c>
      <c r="B54" s="142" t="s">
        <v>452</v>
      </c>
      <c r="C54" s="143" t="s">
        <v>281</v>
      </c>
      <c r="D54" s="143" t="s">
        <v>271</v>
      </c>
      <c r="E54" s="143" t="s">
        <v>453</v>
      </c>
      <c r="F54" s="143" t="s">
        <v>253</v>
      </c>
      <c r="G54" s="147">
        <v>49.5</v>
      </c>
      <c r="H54" s="144"/>
      <c r="I54" s="144"/>
      <c r="J54" s="29" t="s">
        <v>256</v>
      </c>
      <c r="K54" s="144">
        <v>5</v>
      </c>
      <c r="L54" s="79">
        <f>VLOOKUP(K54,Reinigungstage!$A$10:$C$31,3,FALSE)</f>
        <v>186.5</v>
      </c>
      <c r="M54" s="79">
        <f t="shared" si="0"/>
        <v>9231.75</v>
      </c>
      <c r="N54" s="145">
        <f t="shared" si="6"/>
        <v>0</v>
      </c>
      <c r="O54" s="79">
        <f ca="1">IF('SVS UnterhaltsRG'!$H$61="",0,'SVS UnterhaltsRG'!$H$61)</f>
        <v>0</v>
      </c>
      <c r="P54" s="79">
        <f t="shared" si="7"/>
        <v>0</v>
      </c>
      <c r="Q54" s="79">
        <f t="shared" ca="1" si="8"/>
        <v>0</v>
      </c>
      <c r="R54" s="79">
        <f t="shared" si="9"/>
        <v>0</v>
      </c>
      <c r="S54" s="79">
        <f t="shared" ca="1" si="10"/>
        <v>0</v>
      </c>
      <c r="T54" s="4" t="str">
        <f t="shared" si="11"/>
        <v>Leistungswert eintragen</v>
      </c>
      <c r="U54" s="4">
        <f t="shared" si="12"/>
        <v>168.75</v>
      </c>
      <c r="V54" s="4">
        <f t="shared" si="13"/>
        <v>0</v>
      </c>
    </row>
    <row r="55" spans="1:22" ht="15" customHeight="1" x14ac:dyDescent="0.2">
      <c r="A55" s="29">
        <v>34</v>
      </c>
      <c r="B55" s="142"/>
      <c r="C55" s="143" t="s">
        <v>281</v>
      </c>
      <c r="D55" s="143" t="s">
        <v>271</v>
      </c>
      <c r="E55" s="143" t="s">
        <v>252</v>
      </c>
      <c r="F55" s="143" t="s">
        <v>253</v>
      </c>
      <c r="G55" s="147">
        <v>19.260000000000002</v>
      </c>
      <c r="H55" s="144"/>
      <c r="I55" s="144"/>
      <c r="J55" s="29" t="s">
        <v>266</v>
      </c>
      <c r="K55" s="144">
        <v>5</v>
      </c>
      <c r="L55" s="79">
        <f>VLOOKUP(K55,Reinigungstage!$A$10:$C$31,3,FALSE)</f>
        <v>186.5</v>
      </c>
      <c r="M55" s="79">
        <f t="shared" si="0"/>
        <v>3591.99</v>
      </c>
      <c r="N55" s="145">
        <f t="shared" si="6"/>
        <v>0</v>
      </c>
      <c r="O55" s="79">
        <f ca="1">IF('SVS UnterhaltsRG'!$H$61="",0,'SVS UnterhaltsRG'!$H$61)</f>
        <v>0</v>
      </c>
      <c r="P55" s="79">
        <f t="shared" si="7"/>
        <v>0</v>
      </c>
      <c r="Q55" s="79">
        <f t="shared" ca="1" si="8"/>
        <v>0</v>
      </c>
      <c r="R55" s="79">
        <f t="shared" si="9"/>
        <v>0</v>
      </c>
      <c r="S55" s="79">
        <f t="shared" ca="1" si="10"/>
        <v>0</v>
      </c>
      <c r="T55" s="4" t="str">
        <f t="shared" si="11"/>
        <v>Leistungswert eintragen</v>
      </c>
      <c r="U55" s="4">
        <f t="shared" si="12"/>
        <v>300</v>
      </c>
      <c r="V55" s="4">
        <f t="shared" si="13"/>
        <v>0</v>
      </c>
    </row>
    <row r="56" spans="1:22" ht="15" customHeight="1" x14ac:dyDescent="0.2">
      <c r="A56" s="29">
        <v>35</v>
      </c>
      <c r="B56" s="142" t="s">
        <v>292</v>
      </c>
      <c r="C56" s="143" t="s">
        <v>281</v>
      </c>
      <c r="D56" s="143" t="s">
        <v>271</v>
      </c>
      <c r="E56" s="143" t="s">
        <v>287</v>
      </c>
      <c r="F56" s="143" t="s">
        <v>253</v>
      </c>
      <c r="G56" s="147">
        <v>18.53</v>
      </c>
      <c r="H56" s="144"/>
      <c r="I56" s="144"/>
      <c r="J56" s="29" t="s">
        <v>256</v>
      </c>
      <c r="K56" s="144">
        <v>2</v>
      </c>
      <c r="L56" s="79">
        <f>VLOOKUP(K56,Reinigungstage!$A$10:$C$31,3,FALSE)</f>
        <v>77.489999999999995</v>
      </c>
      <c r="M56" s="79">
        <f t="shared" si="0"/>
        <v>1435.89</v>
      </c>
      <c r="N56" s="145">
        <f t="shared" si="6"/>
        <v>0</v>
      </c>
      <c r="O56" s="79">
        <f ca="1">IF('SVS UnterhaltsRG'!$H$61="",0,'SVS UnterhaltsRG'!$H$61)</f>
        <v>0</v>
      </c>
      <c r="P56" s="79">
        <f t="shared" si="7"/>
        <v>0</v>
      </c>
      <c r="Q56" s="79">
        <f t="shared" ca="1" si="8"/>
        <v>0</v>
      </c>
      <c r="R56" s="79">
        <f t="shared" si="9"/>
        <v>0</v>
      </c>
      <c r="S56" s="79">
        <f t="shared" ca="1" si="10"/>
        <v>0</v>
      </c>
      <c r="T56" s="4" t="str">
        <f t="shared" si="11"/>
        <v>Leistungswert eintragen</v>
      </c>
      <c r="U56" s="4">
        <f t="shared" si="12"/>
        <v>168.75</v>
      </c>
      <c r="V56" s="4">
        <f t="shared" si="13"/>
        <v>0</v>
      </c>
    </row>
    <row r="57" spans="1:22" ht="10.5" x14ac:dyDescent="0.2">
      <c r="A57" s="29">
        <v>36</v>
      </c>
      <c r="B57" s="142" t="s">
        <v>454</v>
      </c>
      <c r="C57" s="143" t="s">
        <v>281</v>
      </c>
      <c r="D57" s="143" t="s">
        <v>271</v>
      </c>
      <c r="E57" s="143" t="s">
        <v>455</v>
      </c>
      <c r="F57" s="143" t="s">
        <v>253</v>
      </c>
      <c r="G57" s="147">
        <v>30</v>
      </c>
      <c r="H57" s="144"/>
      <c r="I57" s="144"/>
      <c r="J57" s="29" t="s">
        <v>256</v>
      </c>
      <c r="K57" s="144">
        <v>5</v>
      </c>
      <c r="L57" s="79">
        <f>VLOOKUP(K57,Reinigungstage!$A$10:$C$31,3,FALSE)</f>
        <v>186.5</v>
      </c>
      <c r="M57" s="79">
        <f t="shared" si="0"/>
        <v>5595</v>
      </c>
      <c r="N57" s="145">
        <f t="shared" si="6"/>
        <v>0</v>
      </c>
      <c r="O57" s="79">
        <f ca="1">IF('SVS UnterhaltsRG'!$H$61="",0,'SVS UnterhaltsRG'!$H$61)</f>
        <v>0</v>
      </c>
      <c r="P57" s="79">
        <f t="shared" si="7"/>
        <v>0</v>
      </c>
      <c r="Q57" s="79">
        <f t="shared" ca="1" si="8"/>
        <v>0</v>
      </c>
      <c r="R57" s="79">
        <f t="shared" si="9"/>
        <v>0</v>
      </c>
      <c r="S57" s="79">
        <f t="shared" ca="1" si="10"/>
        <v>0</v>
      </c>
      <c r="T57" s="4" t="str">
        <f t="shared" si="11"/>
        <v>Leistungswert eintragen</v>
      </c>
      <c r="U57" s="4">
        <f t="shared" si="12"/>
        <v>168.75</v>
      </c>
      <c r="V57" s="4">
        <f t="shared" si="13"/>
        <v>0</v>
      </c>
    </row>
    <row r="58" spans="1:22" ht="15" customHeight="1" x14ac:dyDescent="0.2">
      <c r="A58" s="29">
        <v>37</v>
      </c>
      <c r="B58" s="142" t="s">
        <v>293</v>
      </c>
      <c r="C58" s="143" t="s">
        <v>281</v>
      </c>
      <c r="D58" s="143" t="s">
        <v>271</v>
      </c>
      <c r="E58" s="143" t="s">
        <v>294</v>
      </c>
      <c r="F58" s="143" t="s">
        <v>253</v>
      </c>
      <c r="G58" s="147">
        <v>7.04</v>
      </c>
      <c r="H58" s="144"/>
      <c r="I58" s="144"/>
      <c r="J58" s="29" t="s">
        <v>333</v>
      </c>
      <c r="K58" s="144">
        <v>2</v>
      </c>
      <c r="L58" s="79">
        <f>VLOOKUP(K58,Reinigungstage!$A$10:$C$31,3,FALSE)</f>
        <v>77.489999999999995</v>
      </c>
      <c r="M58" s="79">
        <f t="shared" si="0"/>
        <v>545.53</v>
      </c>
      <c r="N58" s="145">
        <f t="shared" si="6"/>
        <v>0</v>
      </c>
      <c r="O58" s="79">
        <f ca="1">IF('SVS UnterhaltsRG'!$H$61="",0,'SVS UnterhaltsRG'!$H$61)</f>
        <v>0</v>
      </c>
      <c r="P58" s="79">
        <f t="shared" si="7"/>
        <v>0</v>
      </c>
      <c r="Q58" s="79">
        <f t="shared" ca="1" si="8"/>
        <v>0</v>
      </c>
      <c r="R58" s="79">
        <f t="shared" si="9"/>
        <v>0</v>
      </c>
      <c r="S58" s="79">
        <f t="shared" ca="1" si="10"/>
        <v>0</v>
      </c>
      <c r="T58" s="4" t="str">
        <f t="shared" si="11"/>
        <v>Leistungswert eintragen</v>
      </c>
      <c r="U58" s="4">
        <f t="shared" si="12"/>
        <v>166.25</v>
      </c>
      <c r="V58" s="4">
        <f t="shared" si="13"/>
        <v>0</v>
      </c>
    </row>
    <row r="59" spans="1:22" ht="15" customHeight="1" x14ac:dyDescent="0.2">
      <c r="A59" s="29">
        <v>38</v>
      </c>
      <c r="B59" s="142" t="s">
        <v>456</v>
      </c>
      <c r="C59" s="143" t="s">
        <v>281</v>
      </c>
      <c r="D59" s="143" t="s">
        <v>271</v>
      </c>
      <c r="E59" s="143" t="s">
        <v>256</v>
      </c>
      <c r="F59" s="143" t="s">
        <v>253</v>
      </c>
      <c r="G59" s="147">
        <v>6.58</v>
      </c>
      <c r="H59" s="144"/>
      <c r="I59" s="144"/>
      <c r="J59" s="29" t="s">
        <v>256</v>
      </c>
      <c r="K59" s="144">
        <v>5</v>
      </c>
      <c r="L59" s="79">
        <f>VLOOKUP(K59,Reinigungstage!$A$10:$C$31,3,FALSE)</f>
        <v>186.5</v>
      </c>
      <c r="M59" s="79">
        <f t="shared" si="0"/>
        <v>1227.17</v>
      </c>
      <c r="N59" s="145">
        <f t="shared" si="6"/>
        <v>0</v>
      </c>
      <c r="O59" s="79">
        <f ca="1">IF('SVS UnterhaltsRG'!$H$61="",0,'SVS UnterhaltsRG'!$H$61)</f>
        <v>0</v>
      </c>
      <c r="P59" s="79">
        <f t="shared" si="7"/>
        <v>0</v>
      </c>
      <c r="Q59" s="79">
        <f t="shared" ca="1" si="8"/>
        <v>0</v>
      </c>
      <c r="R59" s="79">
        <f t="shared" si="9"/>
        <v>0</v>
      </c>
      <c r="S59" s="79">
        <f t="shared" ca="1" si="10"/>
        <v>0</v>
      </c>
      <c r="T59" s="4" t="str">
        <f t="shared" si="11"/>
        <v>Leistungswert eintragen</v>
      </c>
      <c r="U59" s="4">
        <f t="shared" si="12"/>
        <v>168.75</v>
      </c>
      <c r="V59" s="4">
        <f t="shared" si="13"/>
        <v>0</v>
      </c>
    </row>
    <row r="60" spans="1:22" ht="15" customHeight="1" x14ac:dyDescent="0.2">
      <c r="A60" s="29">
        <v>39</v>
      </c>
      <c r="B60" s="142" t="s">
        <v>457</v>
      </c>
      <c r="C60" s="143" t="s">
        <v>281</v>
      </c>
      <c r="D60" s="143" t="s">
        <v>271</v>
      </c>
      <c r="E60" s="143" t="s">
        <v>458</v>
      </c>
      <c r="F60" s="143" t="s">
        <v>253</v>
      </c>
      <c r="G60" s="147">
        <v>22.04</v>
      </c>
      <c r="H60" s="144"/>
      <c r="I60" s="144"/>
      <c r="J60" s="29" t="s">
        <v>256</v>
      </c>
      <c r="K60" s="144">
        <v>5</v>
      </c>
      <c r="L60" s="79">
        <f>VLOOKUP(K60,Reinigungstage!$A$10:$C$31,3,FALSE)</f>
        <v>186.5</v>
      </c>
      <c r="M60" s="79">
        <f t="shared" si="0"/>
        <v>4110.46</v>
      </c>
      <c r="N60" s="145">
        <f t="shared" si="6"/>
        <v>0</v>
      </c>
      <c r="O60" s="79">
        <f ca="1">IF('SVS UnterhaltsRG'!$H$61="",0,'SVS UnterhaltsRG'!$H$61)</f>
        <v>0</v>
      </c>
      <c r="P60" s="79">
        <f t="shared" si="7"/>
        <v>0</v>
      </c>
      <c r="Q60" s="79">
        <f t="shared" ca="1" si="8"/>
        <v>0</v>
      </c>
      <c r="R60" s="79">
        <f t="shared" si="9"/>
        <v>0</v>
      </c>
      <c r="S60" s="79">
        <f t="shared" ca="1" si="10"/>
        <v>0</v>
      </c>
      <c r="T60" s="4" t="str">
        <f t="shared" si="11"/>
        <v>Leistungswert eintragen</v>
      </c>
      <c r="U60" s="4">
        <f t="shared" si="12"/>
        <v>168.75</v>
      </c>
      <c r="V60" s="4">
        <f t="shared" si="13"/>
        <v>0</v>
      </c>
    </row>
    <row r="61" spans="1:22" ht="15" customHeight="1" x14ac:dyDescent="0.2">
      <c r="A61" s="29">
        <v>40</v>
      </c>
      <c r="B61" s="142"/>
      <c r="C61" s="143" t="s">
        <v>281</v>
      </c>
      <c r="D61" s="143" t="s">
        <v>271</v>
      </c>
      <c r="E61" s="143" t="s">
        <v>251</v>
      </c>
      <c r="F61" s="143" t="s">
        <v>253</v>
      </c>
      <c r="G61" s="147">
        <v>4.2</v>
      </c>
      <c r="H61" s="144"/>
      <c r="I61" s="144"/>
      <c r="J61" s="29" t="s">
        <v>267</v>
      </c>
      <c r="K61" s="144">
        <v>0</v>
      </c>
      <c r="L61" s="79">
        <f>VLOOKUP(K61,Reinigungstage!$A$10:$C$31,3,FALSE)</f>
        <v>0</v>
      </c>
      <c r="M61" s="79">
        <f t="shared" si="0"/>
        <v>0</v>
      </c>
      <c r="N61" s="145">
        <f t="shared" si="6"/>
        <v>0</v>
      </c>
      <c r="O61" s="79">
        <f ca="1">IF('SVS UnterhaltsRG'!$H$61="",0,'SVS UnterhaltsRG'!$H$61)</f>
        <v>0</v>
      </c>
      <c r="P61" s="79">
        <f t="shared" si="7"/>
        <v>0</v>
      </c>
      <c r="Q61" s="79">
        <f t="shared" si="8"/>
        <v>0</v>
      </c>
      <c r="R61" s="79">
        <f t="shared" si="9"/>
        <v>0</v>
      </c>
      <c r="S61" s="79">
        <f t="shared" si="10"/>
        <v>0</v>
      </c>
      <c r="T61" s="4" t="str">
        <f t="shared" si="11"/>
        <v/>
      </c>
      <c r="U61" s="4">
        <f t="shared" si="12"/>
        <v>262.5</v>
      </c>
      <c r="V61" s="4">
        <f t="shared" si="13"/>
        <v>0</v>
      </c>
    </row>
    <row r="62" spans="1:22" ht="15" customHeight="1" x14ac:dyDescent="0.2">
      <c r="A62" s="29">
        <v>41</v>
      </c>
      <c r="B62" s="142"/>
      <c r="C62" s="143" t="s">
        <v>281</v>
      </c>
      <c r="D62" s="143" t="s">
        <v>271</v>
      </c>
      <c r="E62" s="143" t="s">
        <v>378</v>
      </c>
      <c r="F62" s="143" t="s">
        <v>250</v>
      </c>
      <c r="G62" s="147">
        <v>14.68</v>
      </c>
      <c r="H62" s="144"/>
      <c r="I62" s="144"/>
      <c r="J62" s="29" t="s">
        <v>268</v>
      </c>
      <c r="K62" s="144">
        <v>5</v>
      </c>
      <c r="L62" s="79">
        <f>VLOOKUP(K62,Reinigungstage!$A$10:$C$31,3,FALSE)</f>
        <v>186.5</v>
      </c>
      <c r="M62" s="79">
        <f t="shared" si="0"/>
        <v>2737.82</v>
      </c>
      <c r="N62" s="145">
        <f t="shared" si="6"/>
        <v>0</v>
      </c>
      <c r="O62" s="79">
        <f ca="1">IF('SVS UnterhaltsRG'!$H$61="",0,'SVS UnterhaltsRG'!$H$61)</f>
        <v>0</v>
      </c>
      <c r="P62" s="79">
        <f t="shared" si="7"/>
        <v>0</v>
      </c>
      <c r="Q62" s="79">
        <f t="shared" ca="1" si="8"/>
        <v>0</v>
      </c>
      <c r="R62" s="79">
        <f t="shared" si="9"/>
        <v>0</v>
      </c>
      <c r="S62" s="79">
        <f t="shared" ca="1" si="10"/>
        <v>0</v>
      </c>
      <c r="T62" s="4" t="str">
        <f t="shared" si="11"/>
        <v>Leistungswert eintragen</v>
      </c>
      <c r="U62" s="4">
        <f t="shared" si="12"/>
        <v>63.75</v>
      </c>
      <c r="V62" s="4">
        <f t="shared" si="13"/>
        <v>0</v>
      </c>
    </row>
    <row r="63" spans="1:22" ht="10.5" x14ac:dyDescent="0.2">
      <c r="A63" s="29">
        <v>42</v>
      </c>
      <c r="B63" s="142"/>
      <c r="C63" s="143" t="s">
        <v>281</v>
      </c>
      <c r="D63" s="143" t="s">
        <v>271</v>
      </c>
      <c r="E63" s="143" t="s">
        <v>377</v>
      </c>
      <c r="F63" s="143" t="s">
        <v>250</v>
      </c>
      <c r="G63" s="147">
        <v>9.4700000000000006</v>
      </c>
      <c r="H63" s="144"/>
      <c r="I63" s="144"/>
      <c r="J63" s="29" t="s">
        <v>268</v>
      </c>
      <c r="K63" s="144">
        <v>5</v>
      </c>
      <c r="L63" s="79">
        <f>VLOOKUP(K63,Reinigungstage!$A$10:$C$31,3,FALSE)</f>
        <v>186.5</v>
      </c>
      <c r="M63" s="79">
        <f t="shared" si="0"/>
        <v>1766.16</v>
      </c>
      <c r="N63" s="145">
        <f t="shared" si="6"/>
        <v>0</v>
      </c>
      <c r="O63" s="79">
        <f ca="1">IF('SVS UnterhaltsRG'!$H$61="",0,'SVS UnterhaltsRG'!$H$61)</f>
        <v>0</v>
      </c>
      <c r="P63" s="79">
        <f t="shared" si="7"/>
        <v>0</v>
      </c>
      <c r="Q63" s="79">
        <f t="shared" ca="1" si="8"/>
        <v>0</v>
      </c>
      <c r="R63" s="79">
        <f t="shared" si="9"/>
        <v>0</v>
      </c>
      <c r="S63" s="79">
        <f t="shared" ca="1" si="10"/>
        <v>0</v>
      </c>
      <c r="T63" s="4" t="str">
        <f t="shared" si="11"/>
        <v>Leistungswert eintragen</v>
      </c>
      <c r="U63" s="4">
        <f t="shared" si="12"/>
        <v>63.75</v>
      </c>
      <c r="V63" s="4">
        <f t="shared" si="13"/>
        <v>0</v>
      </c>
    </row>
    <row r="64" spans="1:22" ht="15" customHeight="1" x14ac:dyDescent="0.2">
      <c r="A64" s="29">
        <v>43</v>
      </c>
      <c r="B64" s="142"/>
      <c r="C64" s="143" t="s">
        <v>281</v>
      </c>
      <c r="D64" s="143" t="s">
        <v>446</v>
      </c>
      <c r="E64" s="143" t="s">
        <v>349</v>
      </c>
      <c r="F64" s="143" t="s">
        <v>336</v>
      </c>
      <c r="G64" s="147">
        <v>29.14</v>
      </c>
      <c r="H64" s="144"/>
      <c r="I64" s="144"/>
      <c r="J64" s="29" t="s">
        <v>349</v>
      </c>
      <c r="K64" s="144">
        <v>5</v>
      </c>
      <c r="L64" s="79">
        <f>VLOOKUP(K64,Reinigungstage!$A$10:$C$31,3,FALSE)</f>
        <v>186.5</v>
      </c>
      <c r="M64" s="79">
        <f t="shared" si="0"/>
        <v>5434.61</v>
      </c>
      <c r="N64" s="145">
        <f t="shared" si="6"/>
        <v>0</v>
      </c>
      <c r="O64" s="79">
        <f ca="1">IF('SVS UnterhaltsRG'!$H$61="",0,'SVS UnterhaltsRG'!$H$61)</f>
        <v>0</v>
      </c>
      <c r="P64" s="79">
        <f t="shared" si="7"/>
        <v>0</v>
      </c>
      <c r="Q64" s="79">
        <f t="shared" ca="1" si="8"/>
        <v>0</v>
      </c>
      <c r="R64" s="79">
        <f t="shared" si="9"/>
        <v>0</v>
      </c>
      <c r="S64" s="79">
        <f t="shared" ca="1" si="10"/>
        <v>0</v>
      </c>
      <c r="T64" s="4" t="str">
        <f t="shared" si="11"/>
        <v>Leistungswert eintragen</v>
      </c>
      <c r="U64" s="4">
        <f t="shared" si="12"/>
        <v>138.75</v>
      </c>
      <c r="V64" s="4">
        <f t="shared" si="13"/>
        <v>0</v>
      </c>
    </row>
    <row r="65" spans="1:22" ht="15" customHeight="1" x14ac:dyDescent="0.2">
      <c r="A65" s="29">
        <v>44</v>
      </c>
      <c r="B65" s="142" t="s">
        <v>435</v>
      </c>
      <c r="C65" s="143" t="s">
        <v>281</v>
      </c>
      <c r="D65" s="143" t="s">
        <v>271</v>
      </c>
      <c r="E65" s="143" t="s">
        <v>436</v>
      </c>
      <c r="F65" s="143" t="s">
        <v>253</v>
      </c>
      <c r="G65" s="147">
        <v>13.9</v>
      </c>
      <c r="H65" s="144"/>
      <c r="I65" s="144"/>
      <c r="J65" s="29" t="s">
        <v>267</v>
      </c>
      <c r="K65" s="144">
        <v>0</v>
      </c>
      <c r="L65" s="79">
        <f>VLOOKUP(K65,Reinigungstage!$A$10:$C$31,3,FALSE)</f>
        <v>0</v>
      </c>
      <c r="M65" s="79">
        <f t="shared" si="0"/>
        <v>0</v>
      </c>
      <c r="N65" s="145">
        <f t="shared" si="6"/>
        <v>0</v>
      </c>
      <c r="O65" s="79">
        <f ca="1">IF('SVS UnterhaltsRG'!$H$61="",0,'SVS UnterhaltsRG'!$H$61)</f>
        <v>0</v>
      </c>
      <c r="P65" s="79">
        <f t="shared" si="7"/>
        <v>0</v>
      </c>
      <c r="Q65" s="79">
        <f t="shared" si="8"/>
        <v>0</v>
      </c>
      <c r="R65" s="79">
        <f t="shared" si="9"/>
        <v>0</v>
      </c>
      <c r="S65" s="79">
        <f t="shared" si="10"/>
        <v>0</v>
      </c>
      <c r="T65" s="4" t="str">
        <f t="shared" si="11"/>
        <v/>
      </c>
      <c r="U65" s="4">
        <f t="shared" si="12"/>
        <v>262.5</v>
      </c>
      <c r="V65" s="4">
        <f t="shared" si="13"/>
        <v>0</v>
      </c>
    </row>
    <row r="66" spans="1:22" ht="15" customHeight="1" x14ac:dyDescent="0.2">
      <c r="A66" s="29">
        <v>45</v>
      </c>
      <c r="B66" s="142"/>
      <c r="C66" s="143" t="s">
        <v>281</v>
      </c>
      <c r="D66" s="143" t="s">
        <v>271</v>
      </c>
      <c r="E66" s="143" t="s">
        <v>258</v>
      </c>
      <c r="F66" s="143" t="s">
        <v>250</v>
      </c>
      <c r="G66" s="147">
        <v>8.6</v>
      </c>
      <c r="H66" s="144"/>
      <c r="I66" s="144"/>
      <c r="J66" s="29" t="s">
        <v>268</v>
      </c>
      <c r="K66" s="144">
        <v>5</v>
      </c>
      <c r="L66" s="79">
        <f>VLOOKUP(K66,Reinigungstage!$A$10:$C$31,3,FALSE)</f>
        <v>186.5</v>
      </c>
      <c r="M66" s="79">
        <f t="shared" si="0"/>
        <v>1603.9</v>
      </c>
      <c r="N66" s="145">
        <f t="shared" si="6"/>
        <v>0</v>
      </c>
      <c r="O66" s="79">
        <f ca="1">IF('SVS UnterhaltsRG'!$H$61="",0,'SVS UnterhaltsRG'!$H$61)</f>
        <v>0</v>
      </c>
      <c r="P66" s="79">
        <f t="shared" si="7"/>
        <v>0</v>
      </c>
      <c r="Q66" s="79">
        <f t="shared" ca="1" si="8"/>
        <v>0</v>
      </c>
      <c r="R66" s="79">
        <f t="shared" si="9"/>
        <v>0</v>
      </c>
      <c r="S66" s="79">
        <f t="shared" ca="1" si="10"/>
        <v>0</v>
      </c>
      <c r="T66" s="4" t="str">
        <f t="shared" si="11"/>
        <v>Leistungswert eintragen</v>
      </c>
      <c r="U66" s="4">
        <f t="shared" si="12"/>
        <v>63.75</v>
      </c>
      <c r="V66" s="4">
        <f t="shared" si="13"/>
        <v>0</v>
      </c>
    </row>
    <row r="67" spans="1:22" ht="15" customHeight="1" x14ac:dyDescent="0.2">
      <c r="A67" s="29">
        <v>46</v>
      </c>
      <c r="B67" s="142"/>
      <c r="C67" s="143" t="s">
        <v>281</v>
      </c>
      <c r="D67" s="143" t="s">
        <v>271</v>
      </c>
      <c r="E67" s="143" t="s">
        <v>252</v>
      </c>
      <c r="F67" s="143" t="s">
        <v>253</v>
      </c>
      <c r="G67" s="147">
        <v>115.29</v>
      </c>
      <c r="H67" s="144">
        <v>10</v>
      </c>
      <c r="I67" s="144"/>
      <c r="J67" s="29" t="s">
        <v>266</v>
      </c>
      <c r="K67" s="144">
        <v>5</v>
      </c>
      <c r="L67" s="79">
        <f>VLOOKUP(K67,Reinigungstage!$A$10:$C$31,3,FALSE)</f>
        <v>186.5</v>
      </c>
      <c r="M67" s="79">
        <f t="shared" si="0"/>
        <v>21501.59</v>
      </c>
      <c r="N67" s="145">
        <f t="shared" si="6"/>
        <v>0</v>
      </c>
      <c r="O67" s="79">
        <f ca="1">IF('SVS UnterhaltsRG'!$H$61="",0,'SVS UnterhaltsRG'!$H$61)</f>
        <v>0</v>
      </c>
      <c r="P67" s="79">
        <f t="shared" si="7"/>
        <v>0</v>
      </c>
      <c r="Q67" s="79">
        <f t="shared" ca="1" si="8"/>
        <v>0</v>
      </c>
      <c r="R67" s="79">
        <f t="shared" si="9"/>
        <v>0</v>
      </c>
      <c r="S67" s="79">
        <f t="shared" ca="1" si="10"/>
        <v>0</v>
      </c>
      <c r="T67" s="4" t="str">
        <f t="shared" si="11"/>
        <v>Leistungswert eintragen</v>
      </c>
      <c r="U67" s="4">
        <f t="shared" si="12"/>
        <v>300</v>
      </c>
      <c r="V67" s="4">
        <f t="shared" si="13"/>
        <v>0</v>
      </c>
    </row>
    <row r="68" spans="1:22" ht="15" customHeight="1" x14ac:dyDescent="0.2">
      <c r="A68" s="29">
        <v>47</v>
      </c>
      <c r="B68" s="142"/>
      <c r="C68" s="143" t="s">
        <v>281</v>
      </c>
      <c r="D68" s="143" t="s">
        <v>271</v>
      </c>
      <c r="E68" s="143" t="s">
        <v>251</v>
      </c>
      <c r="F68" s="143" t="s">
        <v>250</v>
      </c>
      <c r="G68" s="147">
        <v>1.96</v>
      </c>
      <c r="H68" s="144"/>
      <c r="I68" s="144"/>
      <c r="J68" s="29" t="s">
        <v>267</v>
      </c>
      <c r="K68" s="144">
        <v>0</v>
      </c>
      <c r="L68" s="79">
        <f>VLOOKUP(K68,Reinigungstage!$A$10:$C$31,3,FALSE)</f>
        <v>0</v>
      </c>
      <c r="M68" s="79">
        <f t="shared" si="0"/>
        <v>0</v>
      </c>
      <c r="N68" s="145">
        <f t="shared" si="6"/>
        <v>0</v>
      </c>
      <c r="O68" s="79">
        <f ca="1">IF('SVS UnterhaltsRG'!$H$61="",0,'SVS UnterhaltsRG'!$H$61)</f>
        <v>0</v>
      </c>
      <c r="P68" s="79">
        <f t="shared" si="7"/>
        <v>0</v>
      </c>
      <c r="Q68" s="79">
        <f t="shared" si="8"/>
        <v>0</v>
      </c>
      <c r="R68" s="79">
        <f t="shared" si="9"/>
        <v>0</v>
      </c>
      <c r="S68" s="79">
        <f t="shared" si="10"/>
        <v>0</v>
      </c>
      <c r="T68" s="4" t="str">
        <f t="shared" si="11"/>
        <v/>
      </c>
      <c r="U68" s="4">
        <f t="shared" si="12"/>
        <v>262.5</v>
      </c>
      <c r="V68" s="4">
        <f t="shared" si="13"/>
        <v>0</v>
      </c>
    </row>
    <row r="69" spans="1:22" ht="15" customHeight="1" x14ac:dyDescent="0.2">
      <c r="A69" s="29">
        <v>48</v>
      </c>
      <c r="B69" s="142" t="s">
        <v>295</v>
      </c>
      <c r="C69" s="143" t="s">
        <v>281</v>
      </c>
      <c r="D69" s="143" t="s">
        <v>271</v>
      </c>
      <c r="E69" s="143" t="s">
        <v>296</v>
      </c>
      <c r="F69" s="143" t="s">
        <v>253</v>
      </c>
      <c r="G69" s="147">
        <v>89.13</v>
      </c>
      <c r="H69" s="144"/>
      <c r="I69" s="144"/>
      <c r="J69" s="29" t="s">
        <v>269</v>
      </c>
      <c r="K69" s="144">
        <v>3</v>
      </c>
      <c r="L69" s="79">
        <f>VLOOKUP(K69,Reinigungstage!$A$10:$C$31,3,FALSE)</f>
        <v>111.9</v>
      </c>
      <c r="M69" s="79">
        <f t="shared" si="0"/>
        <v>9973.65</v>
      </c>
      <c r="N69" s="145">
        <f t="shared" si="6"/>
        <v>0</v>
      </c>
      <c r="O69" s="79">
        <f ca="1">IF('SVS UnterhaltsRG'!$H$61="",0,'SVS UnterhaltsRG'!$H$61)</f>
        <v>0</v>
      </c>
      <c r="P69" s="79">
        <f t="shared" si="7"/>
        <v>0</v>
      </c>
      <c r="Q69" s="79">
        <f t="shared" ca="1" si="8"/>
        <v>0</v>
      </c>
      <c r="R69" s="79">
        <f t="shared" si="9"/>
        <v>0</v>
      </c>
      <c r="S69" s="79">
        <f t="shared" ca="1" si="10"/>
        <v>0</v>
      </c>
      <c r="T69" s="4" t="str">
        <f t="shared" si="11"/>
        <v>Leistungswert eintragen</v>
      </c>
      <c r="U69" s="4">
        <f t="shared" si="12"/>
        <v>195</v>
      </c>
      <c r="V69" s="4">
        <f t="shared" si="13"/>
        <v>0</v>
      </c>
    </row>
    <row r="70" spans="1:22" ht="15" customHeight="1" x14ac:dyDescent="0.2">
      <c r="A70" s="29">
        <v>49</v>
      </c>
      <c r="B70" s="142" t="s">
        <v>297</v>
      </c>
      <c r="C70" s="143" t="s">
        <v>281</v>
      </c>
      <c r="D70" s="143" t="s">
        <v>271</v>
      </c>
      <c r="E70" s="143" t="s">
        <v>255</v>
      </c>
      <c r="F70" s="143" t="s">
        <v>253</v>
      </c>
      <c r="G70" s="147">
        <v>69.75</v>
      </c>
      <c r="H70" s="144"/>
      <c r="I70" s="144"/>
      <c r="J70" s="29" t="s">
        <v>269</v>
      </c>
      <c r="K70" s="144">
        <v>3</v>
      </c>
      <c r="L70" s="79">
        <f>VLOOKUP(K70,Reinigungstage!$A$10:$C$31,3,FALSE)</f>
        <v>111.9</v>
      </c>
      <c r="M70" s="79">
        <f t="shared" si="0"/>
        <v>7805.03</v>
      </c>
      <c r="N70" s="145">
        <f t="shared" si="6"/>
        <v>0</v>
      </c>
      <c r="O70" s="79">
        <f ca="1">IF('SVS UnterhaltsRG'!$H$61="",0,'SVS UnterhaltsRG'!$H$61)</f>
        <v>0</v>
      </c>
      <c r="P70" s="79">
        <f t="shared" si="7"/>
        <v>0</v>
      </c>
      <c r="Q70" s="79">
        <f t="shared" ca="1" si="8"/>
        <v>0</v>
      </c>
      <c r="R70" s="79">
        <f t="shared" si="9"/>
        <v>0</v>
      </c>
      <c r="S70" s="79">
        <f t="shared" ca="1" si="10"/>
        <v>0</v>
      </c>
      <c r="T70" s="4" t="str">
        <f t="shared" si="11"/>
        <v>Leistungswert eintragen</v>
      </c>
      <c r="U70" s="4">
        <f t="shared" si="12"/>
        <v>195</v>
      </c>
      <c r="V70" s="4">
        <f t="shared" si="13"/>
        <v>0</v>
      </c>
    </row>
    <row r="71" spans="1:22" ht="15" customHeight="1" x14ac:dyDescent="0.2">
      <c r="A71" s="29">
        <v>50</v>
      </c>
      <c r="B71" s="142" t="s">
        <v>298</v>
      </c>
      <c r="C71" s="143" t="s">
        <v>281</v>
      </c>
      <c r="D71" s="143" t="s">
        <v>271</v>
      </c>
      <c r="E71" s="143" t="s">
        <v>255</v>
      </c>
      <c r="F71" s="143" t="s">
        <v>253</v>
      </c>
      <c r="G71" s="147">
        <v>64.77</v>
      </c>
      <c r="H71" s="144"/>
      <c r="I71" s="144"/>
      <c r="J71" s="29" t="s">
        <v>269</v>
      </c>
      <c r="K71" s="144">
        <v>3</v>
      </c>
      <c r="L71" s="79">
        <f>VLOOKUP(K71,Reinigungstage!$A$10:$C$31,3,FALSE)</f>
        <v>111.9</v>
      </c>
      <c r="M71" s="79">
        <f t="shared" si="0"/>
        <v>7247.76</v>
      </c>
      <c r="N71" s="145">
        <f t="shared" si="6"/>
        <v>0</v>
      </c>
      <c r="O71" s="79">
        <f ca="1">IF('SVS UnterhaltsRG'!$H$61="",0,'SVS UnterhaltsRG'!$H$61)</f>
        <v>0</v>
      </c>
      <c r="P71" s="79">
        <f t="shared" si="7"/>
        <v>0</v>
      </c>
      <c r="Q71" s="79">
        <f t="shared" ca="1" si="8"/>
        <v>0</v>
      </c>
      <c r="R71" s="79">
        <f t="shared" si="9"/>
        <v>0</v>
      </c>
      <c r="S71" s="79">
        <f t="shared" ca="1" si="10"/>
        <v>0</v>
      </c>
      <c r="T71" s="4" t="str">
        <f t="shared" si="11"/>
        <v>Leistungswert eintragen</v>
      </c>
      <c r="U71" s="4">
        <f t="shared" si="12"/>
        <v>195</v>
      </c>
      <c r="V71" s="4">
        <f t="shared" si="13"/>
        <v>0</v>
      </c>
    </row>
    <row r="72" spans="1:22" ht="15" customHeight="1" x14ac:dyDescent="0.2">
      <c r="A72" s="29">
        <v>51</v>
      </c>
      <c r="B72" s="142" t="s">
        <v>299</v>
      </c>
      <c r="C72" s="143" t="s">
        <v>281</v>
      </c>
      <c r="D72" s="143" t="s">
        <v>271</v>
      </c>
      <c r="E72" s="143" t="s">
        <v>255</v>
      </c>
      <c r="F72" s="143" t="s">
        <v>253</v>
      </c>
      <c r="G72" s="147">
        <v>50.95</v>
      </c>
      <c r="H72" s="144"/>
      <c r="I72" s="144"/>
      <c r="J72" s="29" t="s">
        <v>269</v>
      </c>
      <c r="K72" s="144">
        <v>3</v>
      </c>
      <c r="L72" s="79">
        <f>VLOOKUP(K72,Reinigungstage!$A$10:$C$31,3,FALSE)</f>
        <v>111.9</v>
      </c>
      <c r="M72" s="79">
        <f t="shared" si="0"/>
        <v>5701.31</v>
      </c>
      <c r="N72" s="145">
        <f t="shared" si="6"/>
        <v>0</v>
      </c>
      <c r="O72" s="79">
        <f ca="1">IF('SVS UnterhaltsRG'!$H$61="",0,'SVS UnterhaltsRG'!$H$61)</f>
        <v>0</v>
      </c>
      <c r="P72" s="79">
        <f t="shared" si="7"/>
        <v>0</v>
      </c>
      <c r="Q72" s="79">
        <f t="shared" ca="1" si="8"/>
        <v>0</v>
      </c>
      <c r="R72" s="79">
        <f t="shared" si="9"/>
        <v>0</v>
      </c>
      <c r="S72" s="79">
        <f t="shared" ca="1" si="10"/>
        <v>0</v>
      </c>
      <c r="T72" s="4" t="str">
        <f t="shared" si="11"/>
        <v>Leistungswert eintragen</v>
      </c>
      <c r="U72" s="4">
        <f t="shared" si="12"/>
        <v>195</v>
      </c>
      <c r="V72" s="4">
        <f t="shared" si="13"/>
        <v>0</v>
      </c>
    </row>
    <row r="73" spans="1:22" ht="15" customHeight="1" x14ac:dyDescent="0.2">
      <c r="A73" s="29">
        <v>52</v>
      </c>
      <c r="B73" s="142" t="s">
        <v>300</v>
      </c>
      <c r="C73" s="143" t="s">
        <v>281</v>
      </c>
      <c r="D73" s="143" t="s">
        <v>271</v>
      </c>
      <c r="E73" s="143" t="s">
        <v>255</v>
      </c>
      <c r="F73" s="143" t="s">
        <v>253</v>
      </c>
      <c r="G73" s="147">
        <v>74.38</v>
      </c>
      <c r="H73" s="144"/>
      <c r="I73" s="144"/>
      <c r="J73" s="29" t="s">
        <v>269</v>
      </c>
      <c r="K73" s="144">
        <v>3</v>
      </c>
      <c r="L73" s="79">
        <f>VLOOKUP(K73,Reinigungstage!$A$10:$C$31,3,FALSE)</f>
        <v>111.9</v>
      </c>
      <c r="M73" s="79">
        <f t="shared" si="0"/>
        <v>8323.1200000000008</v>
      </c>
      <c r="N73" s="145">
        <f t="shared" si="6"/>
        <v>0</v>
      </c>
      <c r="O73" s="79">
        <f ca="1">IF('SVS UnterhaltsRG'!$H$61="",0,'SVS UnterhaltsRG'!$H$61)</f>
        <v>0</v>
      </c>
      <c r="P73" s="79">
        <f t="shared" si="7"/>
        <v>0</v>
      </c>
      <c r="Q73" s="79">
        <f t="shared" ca="1" si="8"/>
        <v>0</v>
      </c>
      <c r="R73" s="79">
        <f t="shared" si="9"/>
        <v>0</v>
      </c>
      <c r="S73" s="79">
        <f t="shared" ca="1" si="10"/>
        <v>0</v>
      </c>
      <c r="T73" s="4" t="str">
        <f t="shared" si="11"/>
        <v>Leistungswert eintragen</v>
      </c>
      <c r="U73" s="4">
        <f t="shared" si="12"/>
        <v>195</v>
      </c>
      <c r="V73" s="4">
        <f t="shared" si="13"/>
        <v>0</v>
      </c>
    </row>
    <row r="74" spans="1:22" ht="15" customHeight="1" x14ac:dyDescent="0.2">
      <c r="A74" s="29">
        <v>53</v>
      </c>
      <c r="B74" s="142" t="s">
        <v>301</v>
      </c>
      <c r="C74" s="143" t="s">
        <v>281</v>
      </c>
      <c r="D74" s="143" t="s">
        <v>271</v>
      </c>
      <c r="E74" s="143" t="s">
        <v>255</v>
      </c>
      <c r="F74" s="143" t="s">
        <v>253</v>
      </c>
      <c r="G74" s="147">
        <v>69.510000000000005</v>
      </c>
      <c r="H74" s="144"/>
      <c r="I74" s="144"/>
      <c r="J74" s="29" t="s">
        <v>269</v>
      </c>
      <c r="K74" s="144">
        <v>3</v>
      </c>
      <c r="L74" s="79">
        <f>VLOOKUP(K74,Reinigungstage!$A$10:$C$31,3,FALSE)</f>
        <v>111.9</v>
      </c>
      <c r="M74" s="79">
        <f t="shared" si="0"/>
        <v>7778.17</v>
      </c>
      <c r="N74" s="145">
        <f t="shared" si="6"/>
        <v>0</v>
      </c>
      <c r="O74" s="79">
        <f ca="1">IF('SVS UnterhaltsRG'!$H$61="",0,'SVS UnterhaltsRG'!$H$61)</f>
        <v>0</v>
      </c>
      <c r="P74" s="79">
        <f t="shared" si="7"/>
        <v>0</v>
      </c>
      <c r="Q74" s="79">
        <f t="shared" ca="1" si="8"/>
        <v>0</v>
      </c>
      <c r="R74" s="79">
        <f t="shared" si="9"/>
        <v>0</v>
      </c>
      <c r="S74" s="79">
        <f t="shared" ca="1" si="10"/>
        <v>0</v>
      </c>
      <c r="T74" s="4" t="str">
        <f t="shared" si="11"/>
        <v>Leistungswert eintragen</v>
      </c>
      <c r="U74" s="4">
        <f t="shared" si="12"/>
        <v>195</v>
      </c>
      <c r="V74" s="4">
        <f t="shared" si="13"/>
        <v>0</v>
      </c>
    </row>
    <row r="75" spans="1:22" ht="15" customHeight="1" x14ac:dyDescent="0.2">
      <c r="A75" s="29">
        <v>54</v>
      </c>
      <c r="B75" s="142"/>
      <c r="C75" s="143" t="s">
        <v>281</v>
      </c>
      <c r="D75" s="143" t="s">
        <v>447</v>
      </c>
      <c r="E75" s="143" t="s">
        <v>349</v>
      </c>
      <c r="F75" s="143" t="s">
        <v>346</v>
      </c>
      <c r="G75" s="147">
        <v>19.100000000000001</v>
      </c>
      <c r="H75" s="144"/>
      <c r="I75" s="144"/>
      <c r="J75" s="29" t="s">
        <v>349</v>
      </c>
      <c r="K75" s="144">
        <v>5</v>
      </c>
      <c r="L75" s="79">
        <f>VLOOKUP(K75,Reinigungstage!$A$10:$C$31,3,FALSE)</f>
        <v>186.5</v>
      </c>
      <c r="M75" s="79">
        <f t="shared" si="0"/>
        <v>3562.15</v>
      </c>
      <c r="N75" s="145">
        <f t="shared" si="6"/>
        <v>0</v>
      </c>
      <c r="O75" s="79">
        <f ca="1">IF('SVS UnterhaltsRG'!$H$61="",0,'SVS UnterhaltsRG'!$H$61)</f>
        <v>0</v>
      </c>
      <c r="P75" s="79">
        <f t="shared" si="7"/>
        <v>0</v>
      </c>
      <c r="Q75" s="79">
        <f t="shared" ca="1" si="8"/>
        <v>0</v>
      </c>
      <c r="R75" s="79">
        <f t="shared" si="9"/>
        <v>0</v>
      </c>
      <c r="S75" s="79">
        <f t="shared" ca="1" si="10"/>
        <v>0</v>
      </c>
      <c r="T75" s="4" t="str">
        <f t="shared" si="11"/>
        <v>Leistungswert eintragen</v>
      </c>
      <c r="U75" s="4">
        <f t="shared" si="12"/>
        <v>138.75</v>
      </c>
      <c r="V75" s="4">
        <f t="shared" si="13"/>
        <v>0</v>
      </c>
    </row>
    <row r="76" spans="1:22" ht="15" customHeight="1" x14ac:dyDescent="0.2">
      <c r="A76" s="29">
        <v>55</v>
      </c>
      <c r="B76" s="142"/>
      <c r="C76" s="143" t="s">
        <v>281</v>
      </c>
      <c r="D76" s="143" t="s">
        <v>448</v>
      </c>
      <c r="E76" s="143" t="s">
        <v>349</v>
      </c>
      <c r="F76" s="143" t="s">
        <v>346</v>
      </c>
      <c r="G76" s="147">
        <v>19.100000000000001</v>
      </c>
      <c r="H76" s="144"/>
      <c r="I76" s="144"/>
      <c r="J76" s="29" t="s">
        <v>349</v>
      </c>
      <c r="K76" s="144">
        <v>5</v>
      </c>
      <c r="L76" s="79">
        <f>VLOOKUP(K76,Reinigungstage!$A$10:$C$31,3,FALSE)</f>
        <v>186.5</v>
      </c>
      <c r="M76" s="79">
        <f t="shared" si="0"/>
        <v>3562.15</v>
      </c>
      <c r="N76" s="145">
        <f t="shared" si="6"/>
        <v>0</v>
      </c>
      <c r="O76" s="79">
        <f ca="1">IF('SVS UnterhaltsRG'!$H$61="",0,'SVS UnterhaltsRG'!$H$61)</f>
        <v>0</v>
      </c>
      <c r="P76" s="79">
        <f t="shared" si="7"/>
        <v>0</v>
      </c>
      <c r="Q76" s="79">
        <f t="shared" ca="1" si="8"/>
        <v>0</v>
      </c>
      <c r="R76" s="79">
        <f t="shared" si="9"/>
        <v>0</v>
      </c>
      <c r="S76" s="79">
        <f t="shared" ca="1" si="10"/>
        <v>0</v>
      </c>
      <c r="T76" s="4" t="str">
        <f t="shared" si="11"/>
        <v>Leistungswert eintragen</v>
      </c>
      <c r="U76" s="4">
        <f t="shared" si="12"/>
        <v>138.75</v>
      </c>
      <c r="V76" s="4">
        <f t="shared" si="13"/>
        <v>0</v>
      </c>
    </row>
    <row r="77" spans="1:22" ht="15" customHeight="1" x14ac:dyDescent="0.2">
      <c r="A77" s="29">
        <v>56</v>
      </c>
      <c r="B77" s="142"/>
      <c r="C77" s="143" t="s">
        <v>281</v>
      </c>
      <c r="D77" s="143" t="s">
        <v>271</v>
      </c>
      <c r="E77" s="143" t="s">
        <v>261</v>
      </c>
      <c r="F77" s="143" t="s">
        <v>250</v>
      </c>
      <c r="G77" s="147">
        <v>8.1999999999999993</v>
      </c>
      <c r="H77" s="144"/>
      <c r="I77" s="144"/>
      <c r="J77" s="29" t="s">
        <v>268</v>
      </c>
      <c r="K77" s="144">
        <v>5</v>
      </c>
      <c r="L77" s="79">
        <f>VLOOKUP(K77,Reinigungstage!$A$10:$C$31,3,FALSE)</f>
        <v>186.5</v>
      </c>
      <c r="M77" s="79">
        <f t="shared" si="0"/>
        <v>1529.3</v>
      </c>
      <c r="N77" s="145">
        <f t="shared" si="6"/>
        <v>0</v>
      </c>
      <c r="O77" s="79">
        <f ca="1">IF('SVS UnterhaltsRG'!$H$61="",0,'SVS UnterhaltsRG'!$H$61)</f>
        <v>0</v>
      </c>
      <c r="P77" s="79">
        <f t="shared" si="7"/>
        <v>0</v>
      </c>
      <c r="Q77" s="79">
        <f t="shared" ca="1" si="8"/>
        <v>0</v>
      </c>
      <c r="R77" s="79">
        <f t="shared" si="9"/>
        <v>0</v>
      </c>
      <c r="S77" s="79">
        <f t="shared" ca="1" si="10"/>
        <v>0</v>
      </c>
      <c r="T77" s="4" t="str">
        <f t="shared" si="11"/>
        <v>Leistungswert eintragen</v>
      </c>
      <c r="U77" s="4">
        <f t="shared" si="12"/>
        <v>63.75</v>
      </c>
      <c r="V77" s="4">
        <f t="shared" si="13"/>
        <v>0</v>
      </c>
    </row>
    <row r="78" spans="1:22" ht="15" customHeight="1" x14ac:dyDescent="0.2">
      <c r="A78" s="29">
        <v>57</v>
      </c>
      <c r="B78" s="142"/>
      <c r="C78" s="143" t="s">
        <v>281</v>
      </c>
      <c r="D78" s="143" t="s">
        <v>271</v>
      </c>
      <c r="E78" s="143" t="s">
        <v>252</v>
      </c>
      <c r="F78" s="143" t="s">
        <v>253</v>
      </c>
      <c r="G78" s="147">
        <v>97.82</v>
      </c>
      <c r="H78" s="144"/>
      <c r="I78" s="144"/>
      <c r="J78" s="29" t="s">
        <v>266</v>
      </c>
      <c r="K78" s="144">
        <v>5</v>
      </c>
      <c r="L78" s="79">
        <f>VLOOKUP(K78,Reinigungstage!$A$10:$C$31,3,FALSE)</f>
        <v>186.5</v>
      </c>
      <c r="M78" s="79">
        <f t="shared" si="0"/>
        <v>18243.43</v>
      </c>
      <c r="N78" s="145">
        <f t="shared" si="6"/>
        <v>0</v>
      </c>
      <c r="O78" s="79">
        <f ca="1">IF('SVS UnterhaltsRG'!$H$61="",0,'SVS UnterhaltsRG'!$H$61)</f>
        <v>0</v>
      </c>
      <c r="P78" s="79">
        <f t="shared" si="7"/>
        <v>0</v>
      </c>
      <c r="Q78" s="79">
        <f t="shared" ca="1" si="8"/>
        <v>0</v>
      </c>
      <c r="R78" s="79">
        <f t="shared" si="9"/>
        <v>0</v>
      </c>
      <c r="S78" s="79">
        <f t="shared" ca="1" si="10"/>
        <v>0</v>
      </c>
      <c r="T78" s="4" t="str">
        <f t="shared" si="11"/>
        <v>Leistungswert eintragen</v>
      </c>
      <c r="U78" s="4">
        <f t="shared" si="12"/>
        <v>300</v>
      </c>
      <c r="V78" s="4">
        <f t="shared" si="13"/>
        <v>0</v>
      </c>
    </row>
    <row r="79" spans="1:22" ht="15" customHeight="1" x14ac:dyDescent="0.2">
      <c r="A79" s="29">
        <v>58</v>
      </c>
      <c r="B79" s="142" t="s">
        <v>302</v>
      </c>
      <c r="C79" s="143" t="s">
        <v>281</v>
      </c>
      <c r="D79" s="143" t="s">
        <v>271</v>
      </c>
      <c r="E79" s="143" t="s">
        <v>255</v>
      </c>
      <c r="F79" s="143" t="s">
        <v>253</v>
      </c>
      <c r="G79" s="147">
        <v>86.92</v>
      </c>
      <c r="H79" s="144"/>
      <c r="I79" s="144"/>
      <c r="J79" s="29" t="s">
        <v>269</v>
      </c>
      <c r="K79" s="144">
        <v>3</v>
      </c>
      <c r="L79" s="79">
        <f>VLOOKUP(K79,Reinigungstage!$A$10:$C$31,3,FALSE)</f>
        <v>111.9</v>
      </c>
      <c r="M79" s="79">
        <f t="shared" si="0"/>
        <v>9726.35</v>
      </c>
      <c r="N79" s="145">
        <f t="shared" si="6"/>
        <v>0</v>
      </c>
      <c r="O79" s="79">
        <f ca="1">IF('SVS UnterhaltsRG'!$H$61="",0,'SVS UnterhaltsRG'!$H$61)</f>
        <v>0</v>
      </c>
      <c r="P79" s="79">
        <f t="shared" si="7"/>
        <v>0</v>
      </c>
      <c r="Q79" s="79">
        <f t="shared" ca="1" si="8"/>
        <v>0</v>
      </c>
      <c r="R79" s="79">
        <f t="shared" si="9"/>
        <v>0</v>
      </c>
      <c r="S79" s="79">
        <f t="shared" ca="1" si="10"/>
        <v>0</v>
      </c>
      <c r="T79" s="4" t="str">
        <f t="shared" si="11"/>
        <v>Leistungswert eintragen</v>
      </c>
      <c r="U79" s="4">
        <f t="shared" si="12"/>
        <v>195</v>
      </c>
      <c r="V79" s="4">
        <f t="shared" si="13"/>
        <v>0</v>
      </c>
    </row>
    <row r="80" spans="1:22" ht="15" customHeight="1" x14ac:dyDescent="0.2">
      <c r="A80" s="29">
        <v>59</v>
      </c>
      <c r="B80" s="142" t="s">
        <v>303</v>
      </c>
      <c r="C80" s="143" t="s">
        <v>281</v>
      </c>
      <c r="D80" s="143" t="s">
        <v>271</v>
      </c>
      <c r="E80" s="143" t="s">
        <v>255</v>
      </c>
      <c r="F80" s="143" t="s">
        <v>253</v>
      </c>
      <c r="G80" s="147">
        <v>67.41</v>
      </c>
      <c r="H80" s="144"/>
      <c r="I80" s="144"/>
      <c r="J80" s="29" t="s">
        <v>269</v>
      </c>
      <c r="K80" s="144">
        <v>3</v>
      </c>
      <c r="L80" s="79">
        <f>VLOOKUP(K80,Reinigungstage!$A$10:$C$31,3,FALSE)</f>
        <v>111.9</v>
      </c>
      <c r="M80" s="79">
        <f t="shared" si="0"/>
        <v>7543.18</v>
      </c>
      <c r="N80" s="145">
        <f t="shared" si="6"/>
        <v>0</v>
      </c>
      <c r="O80" s="79">
        <f ca="1">IF('SVS UnterhaltsRG'!$H$61="",0,'SVS UnterhaltsRG'!$H$61)</f>
        <v>0</v>
      </c>
      <c r="P80" s="79">
        <f t="shared" si="7"/>
        <v>0</v>
      </c>
      <c r="Q80" s="79">
        <f t="shared" ca="1" si="8"/>
        <v>0</v>
      </c>
      <c r="R80" s="79">
        <f t="shared" si="9"/>
        <v>0</v>
      </c>
      <c r="S80" s="79">
        <f t="shared" ca="1" si="10"/>
        <v>0</v>
      </c>
      <c r="T80" s="4" t="str">
        <f t="shared" si="11"/>
        <v>Leistungswert eintragen</v>
      </c>
      <c r="U80" s="4">
        <f t="shared" si="12"/>
        <v>195</v>
      </c>
      <c r="V80" s="4">
        <f t="shared" si="13"/>
        <v>0</v>
      </c>
    </row>
    <row r="81" spans="1:22" ht="15" customHeight="1" x14ac:dyDescent="0.2">
      <c r="A81" s="29">
        <v>60</v>
      </c>
      <c r="B81" s="142" t="s">
        <v>304</v>
      </c>
      <c r="C81" s="143" t="s">
        <v>281</v>
      </c>
      <c r="D81" s="143" t="s">
        <v>271</v>
      </c>
      <c r="E81" s="143" t="s">
        <v>255</v>
      </c>
      <c r="F81" s="143" t="s">
        <v>253</v>
      </c>
      <c r="G81" s="147">
        <v>101</v>
      </c>
      <c r="H81" s="144"/>
      <c r="I81" s="144"/>
      <c r="J81" s="29" t="s">
        <v>269</v>
      </c>
      <c r="K81" s="144">
        <v>3</v>
      </c>
      <c r="L81" s="79">
        <f>VLOOKUP(K81,Reinigungstage!$A$10:$C$31,3,FALSE)</f>
        <v>111.9</v>
      </c>
      <c r="M81" s="79">
        <f t="shared" si="0"/>
        <v>11301.9</v>
      </c>
      <c r="N81" s="145">
        <f t="shared" si="6"/>
        <v>0</v>
      </c>
      <c r="O81" s="79">
        <f ca="1">IF('SVS UnterhaltsRG'!$H$61="",0,'SVS UnterhaltsRG'!$H$61)</f>
        <v>0</v>
      </c>
      <c r="P81" s="79">
        <f t="shared" si="7"/>
        <v>0</v>
      </c>
      <c r="Q81" s="79">
        <f t="shared" ca="1" si="8"/>
        <v>0</v>
      </c>
      <c r="R81" s="79">
        <f t="shared" si="9"/>
        <v>0</v>
      </c>
      <c r="S81" s="79">
        <f t="shared" ca="1" si="10"/>
        <v>0</v>
      </c>
      <c r="T81" s="4" t="str">
        <f t="shared" si="11"/>
        <v>Leistungswert eintragen</v>
      </c>
      <c r="U81" s="4">
        <f t="shared" si="12"/>
        <v>195</v>
      </c>
      <c r="V81" s="4">
        <f t="shared" si="13"/>
        <v>0</v>
      </c>
    </row>
    <row r="82" spans="1:22" ht="15" customHeight="1" x14ac:dyDescent="0.2">
      <c r="A82" s="29">
        <v>61</v>
      </c>
      <c r="B82" s="142"/>
      <c r="C82" s="143" t="s">
        <v>281</v>
      </c>
      <c r="D82" s="143" t="s">
        <v>271</v>
      </c>
      <c r="E82" s="143" t="s">
        <v>459</v>
      </c>
      <c r="F82" s="143" t="s">
        <v>253</v>
      </c>
      <c r="G82" s="147">
        <v>7.69</v>
      </c>
      <c r="H82" s="144"/>
      <c r="I82" s="144"/>
      <c r="J82" s="29" t="s">
        <v>333</v>
      </c>
      <c r="K82" s="144">
        <v>1</v>
      </c>
      <c r="L82" s="79">
        <f>VLOOKUP(K82,Reinigungstage!$A$10:$C$31,3,FALSE)</f>
        <v>38.74</v>
      </c>
      <c r="M82" s="79">
        <f t="shared" si="0"/>
        <v>297.91000000000003</v>
      </c>
      <c r="N82" s="145">
        <f t="shared" si="6"/>
        <v>0</v>
      </c>
      <c r="O82" s="79">
        <f ca="1">IF('SVS UnterhaltsRG'!$H$61="",0,'SVS UnterhaltsRG'!$H$61)</f>
        <v>0</v>
      </c>
      <c r="P82" s="79">
        <f t="shared" si="7"/>
        <v>0</v>
      </c>
      <c r="Q82" s="79">
        <f t="shared" ca="1" si="8"/>
        <v>0</v>
      </c>
      <c r="R82" s="79">
        <f t="shared" si="9"/>
        <v>0</v>
      </c>
      <c r="S82" s="79">
        <f t="shared" ca="1" si="10"/>
        <v>0</v>
      </c>
      <c r="T82" s="4" t="str">
        <f t="shared" si="11"/>
        <v>Leistungswert eintragen</v>
      </c>
      <c r="U82" s="4">
        <f t="shared" si="12"/>
        <v>166.25</v>
      </c>
      <c r="V82" s="4">
        <f t="shared" si="13"/>
        <v>0</v>
      </c>
    </row>
    <row r="83" spans="1:22" ht="15" customHeight="1" x14ac:dyDescent="0.2">
      <c r="A83" s="29">
        <v>62</v>
      </c>
      <c r="B83" s="142" t="s">
        <v>460</v>
      </c>
      <c r="C83" s="143" t="s">
        <v>281</v>
      </c>
      <c r="D83" s="143" t="s">
        <v>271</v>
      </c>
      <c r="E83" s="143" t="s">
        <v>461</v>
      </c>
      <c r="F83" s="143" t="s">
        <v>253</v>
      </c>
      <c r="G83" s="147">
        <v>14.7</v>
      </c>
      <c r="H83" s="144"/>
      <c r="I83" s="144"/>
      <c r="J83" s="29" t="s">
        <v>256</v>
      </c>
      <c r="K83" s="144">
        <v>2</v>
      </c>
      <c r="L83" s="79">
        <f>VLOOKUP(K83,Reinigungstage!$A$10:$C$31,3,FALSE)</f>
        <v>77.489999999999995</v>
      </c>
      <c r="M83" s="79">
        <f t="shared" si="0"/>
        <v>1139.0999999999999</v>
      </c>
      <c r="N83" s="145">
        <f t="shared" si="6"/>
        <v>0</v>
      </c>
      <c r="O83" s="79">
        <f ca="1">IF('SVS UnterhaltsRG'!$H$61="",0,'SVS UnterhaltsRG'!$H$61)</f>
        <v>0</v>
      </c>
      <c r="P83" s="79">
        <f t="shared" si="7"/>
        <v>0</v>
      </c>
      <c r="Q83" s="79">
        <f t="shared" ca="1" si="8"/>
        <v>0</v>
      </c>
      <c r="R83" s="79">
        <f t="shared" si="9"/>
        <v>0</v>
      </c>
      <c r="S83" s="79">
        <f t="shared" ca="1" si="10"/>
        <v>0</v>
      </c>
      <c r="T83" s="4" t="str">
        <f t="shared" si="11"/>
        <v>Leistungswert eintragen</v>
      </c>
      <c r="U83" s="4">
        <f t="shared" si="12"/>
        <v>168.75</v>
      </c>
      <c r="V83" s="4">
        <f t="shared" si="13"/>
        <v>0</v>
      </c>
    </row>
    <row r="84" spans="1:22" ht="15" customHeight="1" x14ac:dyDescent="0.2">
      <c r="A84" s="29">
        <v>63</v>
      </c>
      <c r="B84" s="142"/>
      <c r="C84" s="143" t="s">
        <v>281</v>
      </c>
      <c r="D84" s="143" t="s">
        <v>271</v>
      </c>
      <c r="E84" s="143" t="s">
        <v>251</v>
      </c>
      <c r="F84" s="143" t="s">
        <v>394</v>
      </c>
      <c r="G84" s="147">
        <v>7.76</v>
      </c>
      <c r="H84" s="144"/>
      <c r="I84" s="144"/>
      <c r="J84" s="29" t="s">
        <v>267</v>
      </c>
      <c r="K84" s="144">
        <v>0</v>
      </c>
      <c r="L84" s="79">
        <f>VLOOKUP(K84,Reinigungstage!$A$10:$C$31,3,FALSE)</f>
        <v>0</v>
      </c>
      <c r="M84" s="79">
        <f t="shared" si="0"/>
        <v>0</v>
      </c>
      <c r="N84" s="145">
        <f t="shared" si="6"/>
        <v>0</v>
      </c>
      <c r="O84" s="79">
        <f ca="1">IF('SVS UnterhaltsRG'!$H$61="",0,'SVS UnterhaltsRG'!$H$61)</f>
        <v>0</v>
      </c>
      <c r="P84" s="79">
        <f t="shared" si="7"/>
        <v>0</v>
      </c>
      <c r="Q84" s="79">
        <f t="shared" si="8"/>
        <v>0</v>
      </c>
      <c r="R84" s="79">
        <f t="shared" si="9"/>
        <v>0</v>
      </c>
      <c r="S84" s="79">
        <f t="shared" si="10"/>
        <v>0</v>
      </c>
      <c r="T84" s="4" t="str">
        <f t="shared" si="11"/>
        <v/>
      </c>
      <c r="U84" s="4">
        <f t="shared" si="12"/>
        <v>262.5</v>
      </c>
      <c r="V84" s="4">
        <f t="shared" si="13"/>
        <v>0</v>
      </c>
    </row>
    <row r="85" spans="1:22" ht="15" customHeight="1" x14ac:dyDescent="0.2">
      <c r="A85" s="29">
        <v>64</v>
      </c>
      <c r="B85" s="142" t="s">
        <v>305</v>
      </c>
      <c r="C85" s="143" t="s">
        <v>281</v>
      </c>
      <c r="D85" s="143" t="s">
        <v>271</v>
      </c>
      <c r="E85" s="143" t="s">
        <v>255</v>
      </c>
      <c r="F85" s="143" t="s">
        <v>253</v>
      </c>
      <c r="G85" s="147">
        <v>72.180000000000007</v>
      </c>
      <c r="H85" s="144"/>
      <c r="I85" s="144"/>
      <c r="J85" s="29" t="s">
        <v>269</v>
      </c>
      <c r="K85" s="144">
        <v>3</v>
      </c>
      <c r="L85" s="79">
        <f>VLOOKUP(K85,Reinigungstage!$A$10:$C$31,3,FALSE)</f>
        <v>111.9</v>
      </c>
      <c r="M85" s="79">
        <f t="shared" si="0"/>
        <v>8076.94</v>
      </c>
      <c r="N85" s="145">
        <f t="shared" si="6"/>
        <v>0</v>
      </c>
      <c r="O85" s="79">
        <f ca="1">IF('SVS UnterhaltsRG'!$H$61="",0,'SVS UnterhaltsRG'!$H$61)</f>
        <v>0</v>
      </c>
      <c r="P85" s="79">
        <f t="shared" si="7"/>
        <v>0</v>
      </c>
      <c r="Q85" s="79">
        <f t="shared" ca="1" si="8"/>
        <v>0</v>
      </c>
      <c r="R85" s="79">
        <f t="shared" si="9"/>
        <v>0</v>
      </c>
      <c r="S85" s="79">
        <f t="shared" ca="1" si="10"/>
        <v>0</v>
      </c>
      <c r="T85" s="4" t="str">
        <f t="shared" si="11"/>
        <v>Leistungswert eintragen</v>
      </c>
      <c r="U85" s="4">
        <f t="shared" si="12"/>
        <v>195</v>
      </c>
      <c r="V85" s="4">
        <f t="shared" si="13"/>
        <v>0</v>
      </c>
    </row>
    <row r="86" spans="1:22" ht="15" customHeight="1" x14ac:dyDescent="0.2">
      <c r="A86" s="29">
        <v>65</v>
      </c>
      <c r="B86" s="142" t="s">
        <v>301</v>
      </c>
      <c r="C86" s="143" t="s">
        <v>281</v>
      </c>
      <c r="D86" s="143" t="s">
        <v>271</v>
      </c>
      <c r="E86" s="143" t="s">
        <v>255</v>
      </c>
      <c r="F86" s="143" t="s">
        <v>253</v>
      </c>
      <c r="G86" s="147">
        <v>68.77</v>
      </c>
      <c r="H86" s="144"/>
      <c r="I86" s="144"/>
      <c r="J86" s="29" t="s">
        <v>269</v>
      </c>
      <c r="K86" s="144">
        <v>3</v>
      </c>
      <c r="L86" s="79">
        <f>VLOOKUP(K86,Reinigungstage!$A$10:$C$31,3,FALSE)</f>
        <v>111.9</v>
      </c>
      <c r="M86" s="79">
        <f t="shared" ref="M86:M149" si="14">ROUND(IF(L86=0,0,L86*G86),2)</f>
        <v>7695.36</v>
      </c>
      <c r="N86" s="145">
        <f t="shared" si="6"/>
        <v>0</v>
      </c>
      <c r="O86" s="79">
        <f ca="1">IF('SVS UnterhaltsRG'!$H$61="",0,'SVS UnterhaltsRG'!$H$61)</f>
        <v>0</v>
      </c>
      <c r="P86" s="79">
        <f t="shared" si="7"/>
        <v>0</v>
      </c>
      <c r="Q86" s="79">
        <f t="shared" ca="1" si="8"/>
        <v>0</v>
      </c>
      <c r="R86" s="79">
        <f t="shared" si="9"/>
        <v>0</v>
      </c>
      <c r="S86" s="79">
        <f t="shared" ca="1" si="10"/>
        <v>0</v>
      </c>
      <c r="T86" s="4" t="str">
        <f t="shared" si="11"/>
        <v>Leistungswert eintragen</v>
      </c>
      <c r="U86" s="4">
        <f t="shared" si="12"/>
        <v>195</v>
      </c>
      <c r="V86" s="4">
        <f t="shared" si="13"/>
        <v>0</v>
      </c>
    </row>
    <row r="87" spans="1:22" ht="15" customHeight="1" x14ac:dyDescent="0.2">
      <c r="A87" s="29">
        <v>66</v>
      </c>
      <c r="B87" s="142"/>
      <c r="C87" s="143" t="s">
        <v>281</v>
      </c>
      <c r="D87" s="143" t="s">
        <v>447</v>
      </c>
      <c r="E87" s="143" t="s">
        <v>349</v>
      </c>
      <c r="F87" s="143" t="s">
        <v>346</v>
      </c>
      <c r="G87" s="147">
        <v>17</v>
      </c>
      <c r="H87" s="144"/>
      <c r="I87" s="144"/>
      <c r="J87" s="29" t="s">
        <v>349</v>
      </c>
      <c r="K87" s="144">
        <v>5</v>
      </c>
      <c r="L87" s="79">
        <f>VLOOKUP(K87,Reinigungstage!$A$10:$C$31,3,FALSE)</f>
        <v>186.5</v>
      </c>
      <c r="M87" s="79">
        <f t="shared" si="14"/>
        <v>3170.5</v>
      </c>
      <c r="N87" s="145">
        <f t="shared" ref="N87:N150" si="15">VLOOKUP(J87,$G$4:$H$11,2,FALSE)</f>
        <v>0</v>
      </c>
      <c r="O87" s="79">
        <f ca="1">IF('SVS UnterhaltsRG'!$H$61="",0,'SVS UnterhaltsRG'!$H$61)</f>
        <v>0</v>
      </c>
      <c r="P87" s="79">
        <f t="shared" ref="P87:P150" si="16">ROUND(IF(N87=0,0,M87/N87),2)</f>
        <v>0</v>
      </c>
      <c r="Q87" s="79">
        <f t="shared" ref="Q87:Q150" ca="1" si="17">IF(M87=0,0,IF(O87="",0,ROUND(P87*O87,2)))</f>
        <v>0</v>
      </c>
      <c r="R87" s="79">
        <f t="shared" ref="R87:R150" si="18">ROUND(IF(P87=0,0,P87/L87),2)</f>
        <v>0</v>
      </c>
      <c r="S87" s="79">
        <f t="shared" ref="S87:S150" ca="1" si="19">ROUND(IF(Q87=0,0,Q87/L87),2)</f>
        <v>0</v>
      </c>
      <c r="T87" s="4" t="str">
        <f t="shared" ref="T87:T150" si="20">IF(M87=0,"",IF(N87=0,"Leistungswert eintragen",IF(O87=0,"SVS prüfen","")))</f>
        <v>Leistungswert eintragen</v>
      </c>
      <c r="U87" s="4">
        <f t="shared" ref="U87:U150" si="21">VLOOKUP(J87,$U$4:$V$11,2,FALSE)</f>
        <v>138.75</v>
      </c>
      <c r="V87" s="4">
        <f t="shared" ref="V87:V150" si="22">IF(M87=0,0,IF(U87&lt;N87,1,IF(U87&gt;=N87,0,"")))</f>
        <v>0</v>
      </c>
    </row>
    <row r="88" spans="1:22" ht="15" customHeight="1" x14ac:dyDescent="0.2">
      <c r="A88" s="29">
        <v>67</v>
      </c>
      <c r="B88" s="142"/>
      <c r="C88" s="143" t="s">
        <v>281</v>
      </c>
      <c r="D88" s="143" t="s">
        <v>448</v>
      </c>
      <c r="E88" s="143" t="s">
        <v>349</v>
      </c>
      <c r="F88" s="143" t="s">
        <v>346</v>
      </c>
      <c r="G88" s="147">
        <v>17</v>
      </c>
      <c r="H88" s="144"/>
      <c r="I88" s="144"/>
      <c r="J88" s="29" t="s">
        <v>349</v>
      </c>
      <c r="K88" s="144">
        <v>5</v>
      </c>
      <c r="L88" s="79">
        <f>VLOOKUP(K88,Reinigungstage!$A$10:$C$31,3,FALSE)</f>
        <v>186.5</v>
      </c>
      <c r="M88" s="79">
        <f t="shared" si="14"/>
        <v>3170.5</v>
      </c>
      <c r="N88" s="145">
        <f t="shared" si="15"/>
        <v>0</v>
      </c>
      <c r="O88" s="79">
        <f ca="1">IF('SVS UnterhaltsRG'!$H$61="",0,'SVS UnterhaltsRG'!$H$61)</f>
        <v>0</v>
      </c>
      <c r="P88" s="79">
        <f t="shared" si="16"/>
        <v>0</v>
      </c>
      <c r="Q88" s="79">
        <f t="shared" ca="1" si="17"/>
        <v>0</v>
      </c>
      <c r="R88" s="79">
        <f t="shared" si="18"/>
        <v>0</v>
      </c>
      <c r="S88" s="79">
        <f t="shared" ca="1" si="19"/>
        <v>0</v>
      </c>
      <c r="T88" s="4" t="str">
        <f t="shared" si="20"/>
        <v>Leistungswert eintragen</v>
      </c>
      <c r="U88" s="4">
        <f t="shared" si="21"/>
        <v>138.75</v>
      </c>
      <c r="V88" s="4">
        <f t="shared" si="22"/>
        <v>0</v>
      </c>
    </row>
    <row r="89" spans="1:22" ht="15" customHeight="1" x14ac:dyDescent="0.2">
      <c r="A89" s="29">
        <v>68</v>
      </c>
      <c r="B89" s="142"/>
      <c r="C89" s="143" t="s">
        <v>248</v>
      </c>
      <c r="D89" s="143" t="s">
        <v>447</v>
      </c>
      <c r="E89" s="143" t="s">
        <v>349</v>
      </c>
      <c r="F89" s="143" t="s">
        <v>346</v>
      </c>
      <c r="G89" s="147">
        <v>12.2</v>
      </c>
      <c r="H89" s="144"/>
      <c r="I89" s="144"/>
      <c r="J89" s="29" t="s">
        <v>349</v>
      </c>
      <c r="K89" s="144">
        <v>5</v>
      </c>
      <c r="L89" s="79">
        <f>VLOOKUP(K89,Reinigungstage!$A$10:$C$31,3,FALSE)</f>
        <v>186.5</v>
      </c>
      <c r="M89" s="79">
        <f t="shared" si="14"/>
        <v>2275.3000000000002</v>
      </c>
      <c r="N89" s="145">
        <f t="shared" si="15"/>
        <v>0</v>
      </c>
      <c r="O89" s="79">
        <f ca="1">IF('SVS UnterhaltsRG'!$H$61="",0,'SVS UnterhaltsRG'!$H$61)</f>
        <v>0</v>
      </c>
      <c r="P89" s="79">
        <f t="shared" si="16"/>
        <v>0</v>
      </c>
      <c r="Q89" s="79">
        <f t="shared" ca="1" si="17"/>
        <v>0</v>
      </c>
      <c r="R89" s="79">
        <f t="shared" si="18"/>
        <v>0</v>
      </c>
      <c r="S89" s="79">
        <f t="shared" ca="1" si="19"/>
        <v>0</v>
      </c>
      <c r="T89" s="4" t="str">
        <f t="shared" si="20"/>
        <v>Leistungswert eintragen</v>
      </c>
      <c r="U89" s="4">
        <f t="shared" si="21"/>
        <v>138.75</v>
      </c>
      <c r="V89" s="4">
        <f t="shared" si="22"/>
        <v>0</v>
      </c>
    </row>
    <row r="90" spans="1:22" ht="15" customHeight="1" x14ac:dyDescent="0.2">
      <c r="A90" s="29">
        <v>69</v>
      </c>
      <c r="B90" s="142"/>
      <c r="C90" s="143" t="s">
        <v>248</v>
      </c>
      <c r="D90" s="143" t="s">
        <v>271</v>
      </c>
      <c r="E90" s="143" t="s">
        <v>261</v>
      </c>
      <c r="F90" s="143" t="s">
        <v>250</v>
      </c>
      <c r="G90" s="147">
        <v>26.37</v>
      </c>
      <c r="H90" s="144"/>
      <c r="I90" s="144"/>
      <c r="J90" s="29" t="s">
        <v>268</v>
      </c>
      <c r="K90" s="144">
        <v>5</v>
      </c>
      <c r="L90" s="79">
        <f>VLOOKUP(K90,Reinigungstage!$A$10:$C$31,3,FALSE)</f>
        <v>186.5</v>
      </c>
      <c r="M90" s="79">
        <f t="shared" si="14"/>
        <v>4918.01</v>
      </c>
      <c r="N90" s="145">
        <f t="shared" si="15"/>
        <v>0</v>
      </c>
      <c r="O90" s="79">
        <f ca="1">IF('SVS UnterhaltsRG'!$H$61="",0,'SVS UnterhaltsRG'!$H$61)</f>
        <v>0</v>
      </c>
      <c r="P90" s="79">
        <f t="shared" si="16"/>
        <v>0</v>
      </c>
      <c r="Q90" s="79">
        <f t="shared" ca="1" si="17"/>
        <v>0</v>
      </c>
      <c r="R90" s="79">
        <f t="shared" si="18"/>
        <v>0</v>
      </c>
      <c r="S90" s="79">
        <f t="shared" ca="1" si="19"/>
        <v>0</v>
      </c>
      <c r="T90" s="4" t="str">
        <f t="shared" si="20"/>
        <v>Leistungswert eintragen</v>
      </c>
      <c r="U90" s="4">
        <f t="shared" si="21"/>
        <v>63.75</v>
      </c>
      <c r="V90" s="4">
        <f t="shared" si="22"/>
        <v>0</v>
      </c>
    </row>
    <row r="91" spans="1:22" ht="15" customHeight="1" x14ac:dyDescent="0.2">
      <c r="A91" s="29">
        <v>70</v>
      </c>
      <c r="B91" s="142"/>
      <c r="C91" s="143" t="s">
        <v>248</v>
      </c>
      <c r="D91" s="143" t="s">
        <v>271</v>
      </c>
      <c r="E91" s="143" t="s">
        <v>259</v>
      </c>
      <c r="F91" s="143" t="s">
        <v>250</v>
      </c>
      <c r="G91" s="147">
        <v>5.41</v>
      </c>
      <c r="H91" s="144"/>
      <c r="I91" s="144"/>
      <c r="J91" s="29" t="s">
        <v>268</v>
      </c>
      <c r="K91" s="144">
        <v>5</v>
      </c>
      <c r="L91" s="79">
        <f>VLOOKUP(K91,Reinigungstage!$A$10:$C$31,3,FALSE)</f>
        <v>186.5</v>
      </c>
      <c r="M91" s="79">
        <f t="shared" si="14"/>
        <v>1008.97</v>
      </c>
      <c r="N91" s="145">
        <f t="shared" si="15"/>
        <v>0</v>
      </c>
      <c r="O91" s="79">
        <f ca="1">IF('SVS UnterhaltsRG'!$H$61="",0,'SVS UnterhaltsRG'!$H$61)</f>
        <v>0</v>
      </c>
      <c r="P91" s="79">
        <f t="shared" si="16"/>
        <v>0</v>
      </c>
      <c r="Q91" s="79">
        <f t="shared" ca="1" si="17"/>
        <v>0</v>
      </c>
      <c r="R91" s="79">
        <f t="shared" si="18"/>
        <v>0</v>
      </c>
      <c r="S91" s="79">
        <f t="shared" ca="1" si="19"/>
        <v>0</v>
      </c>
      <c r="T91" s="4" t="str">
        <f t="shared" si="20"/>
        <v>Leistungswert eintragen</v>
      </c>
      <c r="U91" s="4">
        <f t="shared" si="21"/>
        <v>63.75</v>
      </c>
      <c r="V91" s="4">
        <f t="shared" si="22"/>
        <v>0</v>
      </c>
    </row>
    <row r="92" spans="1:22" ht="15" customHeight="1" x14ac:dyDescent="0.2">
      <c r="A92" s="29">
        <v>71</v>
      </c>
      <c r="B92" s="142"/>
      <c r="C92" s="143" t="s">
        <v>248</v>
      </c>
      <c r="D92" s="143" t="s">
        <v>271</v>
      </c>
      <c r="E92" s="143" t="s">
        <v>372</v>
      </c>
      <c r="F92" s="143" t="s">
        <v>253</v>
      </c>
      <c r="G92" s="147">
        <v>1.54</v>
      </c>
      <c r="H92" s="144"/>
      <c r="I92" s="144"/>
      <c r="J92" s="29" t="s">
        <v>349</v>
      </c>
      <c r="K92" s="144">
        <v>1</v>
      </c>
      <c r="L92" s="79">
        <f>VLOOKUP(K92,Reinigungstage!$A$10:$C$31,3,FALSE)</f>
        <v>38.74</v>
      </c>
      <c r="M92" s="79">
        <f t="shared" si="14"/>
        <v>59.66</v>
      </c>
      <c r="N92" s="145">
        <f t="shared" si="15"/>
        <v>0</v>
      </c>
      <c r="O92" s="79">
        <f ca="1">IF('SVS UnterhaltsRG'!$H$61="",0,'SVS UnterhaltsRG'!$H$61)</f>
        <v>0</v>
      </c>
      <c r="P92" s="79">
        <f t="shared" si="16"/>
        <v>0</v>
      </c>
      <c r="Q92" s="79">
        <f t="shared" ca="1" si="17"/>
        <v>0</v>
      </c>
      <c r="R92" s="79">
        <f t="shared" si="18"/>
        <v>0</v>
      </c>
      <c r="S92" s="79">
        <f t="shared" ca="1" si="19"/>
        <v>0</v>
      </c>
      <c r="T92" s="4" t="str">
        <f t="shared" si="20"/>
        <v>Leistungswert eintragen</v>
      </c>
      <c r="U92" s="4">
        <f t="shared" si="21"/>
        <v>138.75</v>
      </c>
      <c r="V92" s="4">
        <f t="shared" si="22"/>
        <v>0</v>
      </c>
    </row>
    <row r="93" spans="1:22" ht="15" customHeight="1" x14ac:dyDescent="0.2">
      <c r="A93" s="29">
        <v>72</v>
      </c>
      <c r="B93" s="142" t="s">
        <v>306</v>
      </c>
      <c r="C93" s="143" t="s">
        <v>248</v>
      </c>
      <c r="D93" s="143" t="s">
        <v>271</v>
      </c>
      <c r="E93" s="143" t="s">
        <v>296</v>
      </c>
      <c r="F93" s="143" t="s">
        <v>253</v>
      </c>
      <c r="G93" s="147">
        <v>67.55</v>
      </c>
      <c r="H93" s="144"/>
      <c r="I93" s="144"/>
      <c r="J93" s="29" t="s">
        <v>269</v>
      </c>
      <c r="K93" s="144">
        <v>3</v>
      </c>
      <c r="L93" s="79">
        <f>VLOOKUP(K93,Reinigungstage!$A$10:$C$31,3,FALSE)</f>
        <v>111.9</v>
      </c>
      <c r="M93" s="79">
        <f t="shared" si="14"/>
        <v>7558.85</v>
      </c>
      <c r="N93" s="145">
        <f t="shared" si="15"/>
        <v>0</v>
      </c>
      <c r="O93" s="79">
        <f ca="1">IF('SVS UnterhaltsRG'!$H$61="",0,'SVS UnterhaltsRG'!$H$61)</f>
        <v>0</v>
      </c>
      <c r="P93" s="79">
        <f t="shared" si="16"/>
        <v>0</v>
      </c>
      <c r="Q93" s="79">
        <f t="shared" ca="1" si="17"/>
        <v>0</v>
      </c>
      <c r="R93" s="79">
        <f t="shared" si="18"/>
        <v>0</v>
      </c>
      <c r="S93" s="79">
        <f t="shared" ca="1" si="19"/>
        <v>0</v>
      </c>
      <c r="T93" s="4" t="str">
        <f t="shared" si="20"/>
        <v>Leistungswert eintragen</v>
      </c>
      <c r="U93" s="4">
        <f t="shared" si="21"/>
        <v>195</v>
      </c>
      <c r="V93" s="4">
        <f t="shared" si="22"/>
        <v>0</v>
      </c>
    </row>
    <row r="94" spans="1:22" ht="15" customHeight="1" x14ac:dyDescent="0.2">
      <c r="A94" s="29">
        <v>73</v>
      </c>
      <c r="B94" s="142" t="s">
        <v>307</v>
      </c>
      <c r="C94" s="143" t="s">
        <v>248</v>
      </c>
      <c r="D94" s="143" t="s">
        <v>271</v>
      </c>
      <c r="E94" s="143" t="s">
        <v>296</v>
      </c>
      <c r="F94" s="143" t="s">
        <v>253</v>
      </c>
      <c r="G94" s="147">
        <v>64.739999999999995</v>
      </c>
      <c r="H94" s="144"/>
      <c r="I94" s="144"/>
      <c r="J94" s="29" t="s">
        <v>269</v>
      </c>
      <c r="K94" s="144">
        <v>3</v>
      </c>
      <c r="L94" s="79">
        <f>VLOOKUP(K94,Reinigungstage!$A$10:$C$31,3,FALSE)</f>
        <v>111.9</v>
      </c>
      <c r="M94" s="79">
        <f t="shared" si="14"/>
        <v>7244.41</v>
      </c>
      <c r="N94" s="145">
        <f t="shared" si="15"/>
        <v>0</v>
      </c>
      <c r="O94" s="79">
        <f ca="1">IF('SVS UnterhaltsRG'!$H$61="",0,'SVS UnterhaltsRG'!$H$61)</f>
        <v>0</v>
      </c>
      <c r="P94" s="79">
        <f t="shared" si="16"/>
        <v>0</v>
      </c>
      <c r="Q94" s="79">
        <f t="shared" ca="1" si="17"/>
        <v>0</v>
      </c>
      <c r="R94" s="79">
        <f t="shared" si="18"/>
        <v>0</v>
      </c>
      <c r="S94" s="79">
        <f t="shared" ca="1" si="19"/>
        <v>0</v>
      </c>
      <c r="T94" s="4" t="str">
        <f t="shared" si="20"/>
        <v>Leistungswert eintragen</v>
      </c>
      <c r="U94" s="4">
        <f t="shared" si="21"/>
        <v>195</v>
      </c>
      <c r="V94" s="4">
        <f t="shared" si="22"/>
        <v>0</v>
      </c>
    </row>
    <row r="95" spans="1:22" ht="15" customHeight="1" x14ac:dyDescent="0.2">
      <c r="A95" s="29">
        <v>74</v>
      </c>
      <c r="B95" s="142" t="s">
        <v>462</v>
      </c>
      <c r="C95" s="143" t="s">
        <v>248</v>
      </c>
      <c r="D95" s="143" t="s">
        <v>271</v>
      </c>
      <c r="E95" s="143" t="s">
        <v>393</v>
      </c>
      <c r="F95" s="143" t="s">
        <v>253</v>
      </c>
      <c r="G95" s="147">
        <v>53.38</v>
      </c>
      <c r="H95" s="144"/>
      <c r="I95" s="144"/>
      <c r="J95" s="29" t="s">
        <v>267</v>
      </c>
      <c r="K95" s="144">
        <v>1</v>
      </c>
      <c r="L95" s="79">
        <f>VLOOKUP(K95,Reinigungstage!$A$10:$C$31,3,FALSE)</f>
        <v>38.74</v>
      </c>
      <c r="M95" s="79">
        <f t="shared" si="14"/>
        <v>2067.94</v>
      </c>
      <c r="N95" s="145">
        <f t="shared" si="15"/>
        <v>0</v>
      </c>
      <c r="O95" s="79">
        <f ca="1">IF('SVS UnterhaltsRG'!$H$61="",0,'SVS UnterhaltsRG'!$H$61)</f>
        <v>0</v>
      </c>
      <c r="P95" s="79">
        <f t="shared" si="16"/>
        <v>0</v>
      </c>
      <c r="Q95" s="79">
        <f t="shared" ca="1" si="17"/>
        <v>0</v>
      </c>
      <c r="R95" s="79">
        <f t="shared" si="18"/>
        <v>0</v>
      </c>
      <c r="S95" s="79">
        <f t="shared" ca="1" si="19"/>
        <v>0</v>
      </c>
      <c r="T95" s="4" t="str">
        <f t="shared" si="20"/>
        <v>Leistungswert eintragen</v>
      </c>
      <c r="U95" s="4">
        <f t="shared" si="21"/>
        <v>262.5</v>
      </c>
      <c r="V95" s="4">
        <f t="shared" si="22"/>
        <v>0</v>
      </c>
    </row>
    <row r="96" spans="1:22" ht="15" customHeight="1" x14ac:dyDescent="0.2">
      <c r="A96" s="29">
        <v>75</v>
      </c>
      <c r="B96" s="142" t="s">
        <v>463</v>
      </c>
      <c r="C96" s="143" t="s">
        <v>248</v>
      </c>
      <c r="D96" s="143" t="s">
        <v>271</v>
      </c>
      <c r="E96" s="143" t="s">
        <v>464</v>
      </c>
      <c r="F96" s="143" t="s">
        <v>253</v>
      </c>
      <c r="G96" s="147">
        <v>26.32</v>
      </c>
      <c r="H96" s="144"/>
      <c r="I96" s="144"/>
      <c r="J96" s="29" t="s">
        <v>267</v>
      </c>
      <c r="K96" s="144">
        <v>1</v>
      </c>
      <c r="L96" s="79">
        <f>VLOOKUP(K96,Reinigungstage!$A$10:$C$31,3,FALSE)</f>
        <v>38.74</v>
      </c>
      <c r="M96" s="79">
        <f t="shared" si="14"/>
        <v>1019.64</v>
      </c>
      <c r="N96" s="145">
        <f t="shared" si="15"/>
        <v>0</v>
      </c>
      <c r="O96" s="79">
        <f ca="1">IF('SVS UnterhaltsRG'!$H$61="",0,'SVS UnterhaltsRG'!$H$61)</f>
        <v>0</v>
      </c>
      <c r="P96" s="79">
        <f t="shared" si="16"/>
        <v>0</v>
      </c>
      <c r="Q96" s="79">
        <f t="shared" ca="1" si="17"/>
        <v>0</v>
      </c>
      <c r="R96" s="79">
        <f t="shared" si="18"/>
        <v>0</v>
      </c>
      <c r="S96" s="79">
        <f t="shared" ca="1" si="19"/>
        <v>0</v>
      </c>
      <c r="T96" s="4" t="str">
        <f t="shared" si="20"/>
        <v>Leistungswert eintragen</v>
      </c>
      <c r="U96" s="4">
        <f t="shared" si="21"/>
        <v>262.5</v>
      </c>
      <c r="V96" s="4">
        <f t="shared" si="22"/>
        <v>0</v>
      </c>
    </row>
    <row r="97" spans="1:22" ht="15" customHeight="1" x14ac:dyDescent="0.2">
      <c r="A97" s="29">
        <v>76</v>
      </c>
      <c r="B97" s="142" t="s">
        <v>308</v>
      </c>
      <c r="C97" s="143" t="s">
        <v>248</v>
      </c>
      <c r="D97" s="143" t="s">
        <v>271</v>
      </c>
      <c r="E97" s="143" t="s">
        <v>296</v>
      </c>
      <c r="F97" s="143" t="s">
        <v>253</v>
      </c>
      <c r="G97" s="147">
        <v>70.12</v>
      </c>
      <c r="H97" s="144"/>
      <c r="I97" s="144"/>
      <c r="J97" s="29" t="s">
        <v>269</v>
      </c>
      <c r="K97" s="144">
        <v>3</v>
      </c>
      <c r="L97" s="79">
        <f>VLOOKUP(K97,Reinigungstage!$A$10:$C$31,3,FALSE)</f>
        <v>111.9</v>
      </c>
      <c r="M97" s="79">
        <f t="shared" si="14"/>
        <v>7846.43</v>
      </c>
      <c r="N97" s="145">
        <f t="shared" si="15"/>
        <v>0</v>
      </c>
      <c r="O97" s="79">
        <f ca="1">IF('SVS UnterhaltsRG'!$H$61="",0,'SVS UnterhaltsRG'!$H$61)</f>
        <v>0</v>
      </c>
      <c r="P97" s="79">
        <f t="shared" si="16"/>
        <v>0</v>
      </c>
      <c r="Q97" s="79">
        <f t="shared" ca="1" si="17"/>
        <v>0</v>
      </c>
      <c r="R97" s="79">
        <f t="shared" si="18"/>
        <v>0</v>
      </c>
      <c r="S97" s="79">
        <f t="shared" ca="1" si="19"/>
        <v>0</v>
      </c>
      <c r="T97" s="4" t="str">
        <f t="shared" si="20"/>
        <v>Leistungswert eintragen</v>
      </c>
      <c r="U97" s="4">
        <f t="shared" si="21"/>
        <v>195</v>
      </c>
      <c r="V97" s="4">
        <f t="shared" si="22"/>
        <v>0</v>
      </c>
    </row>
    <row r="98" spans="1:22" ht="15" customHeight="1" x14ac:dyDescent="0.2">
      <c r="A98" s="29">
        <v>77</v>
      </c>
      <c r="B98" s="142" t="s">
        <v>309</v>
      </c>
      <c r="C98" s="143" t="s">
        <v>248</v>
      </c>
      <c r="D98" s="143" t="s">
        <v>271</v>
      </c>
      <c r="E98" s="143" t="s">
        <v>310</v>
      </c>
      <c r="F98" s="143" t="s">
        <v>250</v>
      </c>
      <c r="G98" s="147">
        <v>77.77</v>
      </c>
      <c r="H98" s="144"/>
      <c r="I98" s="144"/>
      <c r="J98" s="29" t="s">
        <v>269</v>
      </c>
      <c r="K98" s="144">
        <v>5</v>
      </c>
      <c r="L98" s="79">
        <f>VLOOKUP(K98,Reinigungstage!$A$10:$C$31,3,FALSE)</f>
        <v>186.5</v>
      </c>
      <c r="M98" s="79">
        <f t="shared" si="14"/>
        <v>14504.11</v>
      </c>
      <c r="N98" s="145">
        <f t="shared" si="15"/>
        <v>0</v>
      </c>
      <c r="O98" s="79">
        <f ca="1">IF('SVS UnterhaltsRG'!$H$61="",0,'SVS UnterhaltsRG'!$H$61)</f>
        <v>0</v>
      </c>
      <c r="P98" s="79">
        <f t="shared" si="16"/>
        <v>0</v>
      </c>
      <c r="Q98" s="79">
        <f t="shared" ca="1" si="17"/>
        <v>0</v>
      </c>
      <c r="R98" s="79">
        <f t="shared" si="18"/>
        <v>0</v>
      </c>
      <c r="S98" s="79">
        <f t="shared" ca="1" si="19"/>
        <v>0</v>
      </c>
      <c r="T98" s="4" t="str">
        <f t="shared" si="20"/>
        <v>Leistungswert eintragen</v>
      </c>
      <c r="U98" s="4">
        <f t="shared" si="21"/>
        <v>195</v>
      </c>
      <c r="V98" s="4">
        <f t="shared" si="22"/>
        <v>0</v>
      </c>
    </row>
    <row r="99" spans="1:22" ht="15" customHeight="1" x14ac:dyDescent="0.2">
      <c r="A99" s="29">
        <v>78</v>
      </c>
      <c r="B99" s="142"/>
      <c r="C99" s="143" t="s">
        <v>248</v>
      </c>
      <c r="D99" s="143" t="s">
        <v>271</v>
      </c>
      <c r="E99" s="143" t="s">
        <v>393</v>
      </c>
      <c r="F99" s="143" t="s">
        <v>253</v>
      </c>
      <c r="G99" s="147">
        <v>13.14</v>
      </c>
      <c r="H99" s="144"/>
      <c r="I99" s="144"/>
      <c r="J99" s="29" t="s">
        <v>267</v>
      </c>
      <c r="K99" s="144">
        <v>2</v>
      </c>
      <c r="L99" s="79">
        <f>VLOOKUP(K99,Reinigungstage!$A$10:$C$31,3,FALSE)</f>
        <v>77.489999999999995</v>
      </c>
      <c r="M99" s="79">
        <f t="shared" si="14"/>
        <v>1018.22</v>
      </c>
      <c r="N99" s="145">
        <f t="shared" si="15"/>
        <v>0</v>
      </c>
      <c r="O99" s="79">
        <f ca="1">IF('SVS UnterhaltsRG'!$H$61="",0,'SVS UnterhaltsRG'!$H$61)</f>
        <v>0</v>
      </c>
      <c r="P99" s="79">
        <f t="shared" si="16"/>
        <v>0</v>
      </c>
      <c r="Q99" s="79">
        <f t="shared" ca="1" si="17"/>
        <v>0</v>
      </c>
      <c r="R99" s="79">
        <f t="shared" si="18"/>
        <v>0</v>
      </c>
      <c r="S99" s="79">
        <f t="shared" ca="1" si="19"/>
        <v>0</v>
      </c>
      <c r="T99" s="4" t="str">
        <f t="shared" si="20"/>
        <v>Leistungswert eintragen</v>
      </c>
      <c r="U99" s="4">
        <f t="shared" si="21"/>
        <v>262.5</v>
      </c>
      <c r="V99" s="4">
        <f t="shared" si="22"/>
        <v>0</v>
      </c>
    </row>
    <row r="100" spans="1:22" ht="15" customHeight="1" x14ac:dyDescent="0.2">
      <c r="A100" s="29">
        <v>79</v>
      </c>
      <c r="B100" s="142"/>
      <c r="C100" s="143" t="s">
        <v>248</v>
      </c>
      <c r="D100" s="143" t="s">
        <v>271</v>
      </c>
      <c r="E100" s="143" t="s">
        <v>465</v>
      </c>
      <c r="F100" s="143" t="s">
        <v>250</v>
      </c>
      <c r="G100" s="147">
        <v>28.3</v>
      </c>
      <c r="H100" s="144"/>
      <c r="I100" s="144"/>
      <c r="J100" s="29" t="s">
        <v>267</v>
      </c>
      <c r="K100" s="144">
        <v>5</v>
      </c>
      <c r="L100" s="79">
        <f>VLOOKUP(K100,Reinigungstage!$A$10:$C$31,3,FALSE)</f>
        <v>186.5</v>
      </c>
      <c r="M100" s="79">
        <f t="shared" si="14"/>
        <v>5277.95</v>
      </c>
      <c r="N100" s="145">
        <f t="shared" si="15"/>
        <v>0</v>
      </c>
      <c r="O100" s="79">
        <f ca="1">IF('SVS UnterhaltsRG'!$H$61="",0,'SVS UnterhaltsRG'!$H$61)</f>
        <v>0</v>
      </c>
      <c r="P100" s="79">
        <f t="shared" si="16"/>
        <v>0</v>
      </c>
      <c r="Q100" s="79">
        <f t="shared" ca="1" si="17"/>
        <v>0</v>
      </c>
      <c r="R100" s="79">
        <f t="shared" si="18"/>
        <v>0</v>
      </c>
      <c r="S100" s="79">
        <f t="shared" ca="1" si="19"/>
        <v>0</v>
      </c>
      <c r="T100" s="4" t="str">
        <f t="shared" si="20"/>
        <v>Leistungswert eintragen</v>
      </c>
      <c r="U100" s="4">
        <f t="shared" si="21"/>
        <v>262.5</v>
      </c>
      <c r="V100" s="4">
        <f t="shared" si="22"/>
        <v>0</v>
      </c>
    </row>
    <row r="101" spans="1:22" ht="15" customHeight="1" x14ac:dyDescent="0.2">
      <c r="A101" s="29">
        <v>80</v>
      </c>
      <c r="B101" s="142" t="s">
        <v>311</v>
      </c>
      <c r="C101" s="143" t="s">
        <v>248</v>
      </c>
      <c r="D101" s="143" t="s">
        <v>312</v>
      </c>
      <c r="E101" s="143" t="s">
        <v>255</v>
      </c>
      <c r="F101" s="143" t="s">
        <v>253</v>
      </c>
      <c r="G101" s="147">
        <v>38.68</v>
      </c>
      <c r="H101" s="144"/>
      <c r="I101" s="144"/>
      <c r="J101" s="29" t="s">
        <v>269</v>
      </c>
      <c r="K101" s="144">
        <v>3</v>
      </c>
      <c r="L101" s="79">
        <f>VLOOKUP(K101,Reinigungstage!$A$10:$C$31,3,FALSE)</f>
        <v>111.9</v>
      </c>
      <c r="M101" s="79">
        <f t="shared" si="14"/>
        <v>4328.29</v>
      </c>
      <c r="N101" s="145">
        <f t="shared" si="15"/>
        <v>0</v>
      </c>
      <c r="O101" s="79">
        <f ca="1">IF('SVS UnterhaltsRG'!$H$61="",0,'SVS UnterhaltsRG'!$H$61)</f>
        <v>0</v>
      </c>
      <c r="P101" s="79">
        <f t="shared" si="16"/>
        <v>0</v>
      </c>
      <c r="Q101" s="79">
        <f t="shared" ca="1" si="17"/>
        <v>0</v>
      </c>
      <c r="R101" s="79">
        <f t="shared" si="18"/>
        <v>0</v>
      </c>
      <c r="S101" s="79">
        <f t="shared" ca="1" si="19"/>
        <v>0</v>
      </c>
      <c r="T101" s="4" t="str">
        <f t="shared" si="20"/>
        <v>Leistungswert eintragen</v>
      </c>
      <c r="U101" s="4">
        <f t="shared" si="21"/>
        <v>195</v>
      </c>
      <c r="V101" s="4">
        <f t="shared" si="22"/>
        <v>0</v>
      </c>
    </row>
    <row r="102" spans="1:22" ht="15" customHeight="1" x14ac:dyDescent="0.2">
      <c r="A102" s="29">
        <v>81</v>
      </c>
      <c r="B102" s="142" t="s">
        <v>313</v>
      </c>
      <c r="C102" s="143" t="s">
        <v>248</v>
      </c>
      <c r="D102" s="143" t="s">
        <v>271</v>
      </c>
      <c r="E102" s="143" t="s">
        <v>314</v>
      </c>
      <c r="F102" s="143" t="s">
        <v>253</v>
      </c>
      <c r="G102" s="147">
        <v>69.239999999999995</v>
      </c>
      <c r="H102" s="144"/>
      <c r="I102" s="144"/>
      <c r="J102" s="29" t="s">
        <v>269</v>
      </c>
      <c r="K102" s="144">
        <v>3</v>
      </c>
      <c r="L102" s="79">
        <f>VLOOKUP(K102,Reinigungstage!$A$10:$C$31,3,FALSE)</f>
        <v>111.9</v>
      </c>
      <c r="M102" s="79">
        <f t="shared" si="14"/>
        <v>7747.96</v>
      </c>
      <c r="N102" s="145">
        <f t="shared" si="15"/>
        <v>0</v>
      </c>
      <c r="O102" s="79">
        <f ca="1">IF('SVS UnterhaltsRG'!$H$61="",0,'SVS UnterhaltsRG'!$H$61)</f>
        <v>0</v>
      </c>
      <c r="P102" s="79">
        <f t="shared" si="16"/>
        <v>0</v>
      </c>
      <c r="Q102" s="79">
        <f t="shared" ca="1" si="17"/>
        <v>0</v>
      </c>
      <c r="R102" s="79">
        <f t="shared" si="18"/>
        <v>0</v>
      </c>
      <c r="S102" s="79">
        <f t="shared" ca="1" si="19"/>
        <v>0</v>
      </c>
      <c r="T102" s="4" t="str">
        <f t="shared" si="20"/>
        <v>Leistungswert eintragen</v>
      </c>
      <c r="U102" s="4">
        <f t="shared" si="21"/>
        <v>195</v>
      </c>
      <c r="V102" s="4">
        <f t="shared" si="22"/>
        <v>0</v>
      </c>
    </row>
    <row r="103" spans="1:22" ht="15" customHeight="1" x14ac:dyDescent="0.2">
      <c r="A103" s="29">
        <v>82</v>
      </c>
      <c r="B103" s="142"/>
      <c r="C103" s="143" t="s">
        <v>248</v>
      </c>
      <c r="D103" s="143" t="s">
        <v>271</v>
      </c>
      <c r="E103" s="143" t="s">
        <v>466</v>
      </c>
      <c r="F103" s="143" t="s">
        <v>323</v>
      </c>
      <c r="G103" s="147">
        <v>57.88</v>
      </c>
      <c r="H103" s="144"/>
      <c r="I103" s="144"/>
      <c r="J103" s="29" t="s">
        <v>333</v>
      </c>
      <c r="K103" s="144">
        <v>2</v>
      </c>
      <c r="L103" s="79">
        <f>VLOOKUP(K103,Reinigungstage!$A$10:$C$31,3,FALSE)</f>
        <v>77.489999999999995</v>
      </c>
      <c r="M103" s="79">
        <f t="shared" si="14"/>
        <v>4485.12</v>
      </c>
      <c r="N103" s="145">
        <f t="shared" si="15"/>
        <v>0</v>
      </c>
      <c r="O103" s="79">
        <f ca="1">IF('SVS UnterhaltsRG'!$H$61="",0,'SVS UnterhaltsRG'!$H$61)</f>
        <v>0</v>
      </c>
      <c r="P103" s="79">
        <f t="shared" si="16"/>
        <v>0</v>
      </c>
      <c r="Q103" s="79">
        <f t="shared" ca="1" si="17"/>
        <v>0</v>
      </c>
      <c r="R103" s="79">
        <f t="shared" si="18"/>
        <v>0</v>
      </c>
      <c r="S103" s="79">
        <f t="shared" ca="1" si="19"/>
        <v>0</v>
      </c>
      <c r="T103" s="4" t="str">
        <f t="shared" si="20"/>
        <v>Leistungswert eintragen</v>
      </c>
      <c r="U103" s="4">
        <f t="shared" si="21"/>
        <v>166.25</v>
      </c>
      <c r="V103" s="4">
        <f t="shared" si="22"/>
        <v>0</v>
      </c>
    </row>
    <row r="104" spans="1:22" ht="15" customHeight="1" x14ac:dyDescent="0.2">
      <c r="A104" s="29">
        <v>83</v>
      </c>
      <c r="B104" s="142" t="s">
        <v>315</v>
      </c>
      <c r="C104" s="143" t="s">
        <v>248</v>
      </c>
      <c r="D104" s="143" t="s">
        <v>271</v>
      </c>
      <c r="E104" s="143" t="s">
        <v>314</v>
      </c>
      <c r="F104" s="143" t="s">
        <v>253</v>
      </c>
      <c r="G104" s="147">
        <v>30.31</v>
      </c>
      <c r="H104" s="144"/>
      <c r="I104" s="144"/>
      <c r="J104" s="29" t="s">
        <v>269</v>
      </c>
      <c r="K104" s="144">
        <v>3</v>
      </c>
      <c r="L104" s="79">
        <f>VLOOKUP(K104,Reinigungstage!$A$10:$C$31,3,FALSE)</f>
        <v>111.9</v>
      </c>
      <c r="M104" s="79">
        <f t="shared" si="14"/>
        <v>3391.69</v>
      </c>
      <c r="N104" s="145">
        <f t="shared" si="15"/>
        <v>0</v>
      </c>
      <c r="O104" s="79">
        <f ca="1">IF('SVS UnterhaltsRG'!$H$61="",0,'SVS UnterhaltsRG'!$H$61)</f>
        <v>0</v>
      </c>
      <c r="P104" s="79">
        <f t="shared" si="16"/>
        <v>0</v>
      </c>
      <c r="Q104" s="79">
        <f t="shared" ca="1" si="17"/>
        <v>0</v>
      </c>
      <c r="R104" s="79">
        <f t="shared" si="18"/>
        <v>0</v>
      </c>
      <c r="S104" s="79">
        <f t="shared" ca="1" si="19"/>
        <v>0</v>
      </c>
      <c r="T104" s="4" t="str">
        <f t="shared" si="20"/>
        <v>Leistungswert eintragen</v>
      </c>
      <c r="U104" s="4">
        <f t="shared" si="21"/>
        <v>195</v>
      </c>
      <c r="V104" s="4">
        <f t="shared" si="22"/>
        <v>0</v>
      </c>
    </row>
    <row r="105" spans="1:22" ht="15" customHeight="1" x14ac:dyDescent="0.2">
      <c r="A105" s="29">
        <v>84</v>
      </c>
      <c r="B105" s="142" t="s">
        <v>315</v>
      </c>
      <c r="C105" s="143" t="s">
        <v>248</v>
      </c>
      <c r="D105" s="143" t="s">
        <v>467</v>
      </c>
      <c r="E105" s="143" t="s">
        <v>468</v>
      </c>
      <c r="F105" s="143" t="s">
        <v>253</v>
      </c>
      <c r="G105" s="147">
        <v>37</v>
      </c>
      <c r="H105" s="144"/>
      <c r="I105" s="144"/>
      <c r="J105" s="29" t="s">
        <v>349</v>
      </c>
      <c r="K105" s="144">
        <v>3</v>
      </c>
      <c r="L105" s="79">
        <f>VLOOKUP(K105,Reinigungstage!$A$10:$C$31,3,FALSE)</f>
        <v>111.9</v>
      </c>
      <c r="M105" s="79">
        <f t="shared" si="14"/>
        <v>4140.3</v>
      </c>
      <c r="N105" s="145">
        <f t="shared" si="15"/>
        <v>0</v>
      </c>
      <c r="O105" s="79">
        <f ca="1">IF('SVS UnterhaltsRG'!$H$61="",0,'SVS UnterhaltsRG'!$H$61)</f>
        <v>0</v>
      </c>
      <c r="P105" s="79">
        <f t="shared" si="16"/>
        <v>0</v>
      </c>
      <c r="Q105" s="79">
        <f t="shared" ca="1" si="17"/>
        <v>0</v>
      </c>
      <c r="R105" s="79">
        <f t="shared" si="18"/>
        <v>0</v>
      </c>
      <c r="S105" s="79">
        <f t="shared" ca="1" si="19"/>
        <v>0</v>
      </c>
      <c r="T105" s="4" t="str">
        <f t="shared" si="20"/>
        <v>Leistungswert eintragen</v>
      </c>
      <c r="U105" s="4">
        <f t="shared" si="21"/>
        <v>138.75</v>
      </c>
      <c r="V105" s="4">
        <f t="shared" si="22"/>
        <v>0</v>
      </c>
    </row>
    <row r="106" spans="1:22" ht="15" customHeight="1" x14ac:dyDescent="0.2">
      <c r="A106" s="29">
        <v>85</v>
      </c>
      <c r="B106" s="142" t="s">
        <v>469</v>
      </c>
      <c r="C106" s="143" t="s">
        <v>248</v>
      </c>
      <c r="D106" s="143" t="s">
        <v>271</v>
      </c>
      <c r="E106" s="143" t="s">
        <v>466</v>
      </c>
      <c r="F106" s="143" t="s">
        <v>253</v>
      </c>
      <c r="G106" s="147">
        <v>48.08</v>
      </c>
      <c r="H106" s="144"/>
      <c r="I106" s="144"/>
      <c r="J106" s="29" t="s">
        <v>333</v>
      </c>
      <c r="K106" s="144">
        <v>1</v>
      </c>
      <c r="L106" s="79">
        <f>VLOOKUP(K106,Reinigungstage!$A$10:$C$31,3,FALSE)</f>
        <v>38.74</v>
      </c>
      <c r="M106" s="79">
        <f t="shared" si="14"/>
        <v>1862.62</v>
      </c>
      <c r="N106" s="145">
        <f t="shared" si="15"/>
        <v>0</v>
      </c>
      <c r="O106" s="79">
        <f ca="1">IF('SVS UnterhaltsRG'!$H$61="",0,'SVS UnterhaltsRG'!$H$61)</f>
        <v>0</v>
      </c>
      <c r="P106" s="79">
        <f t="shared" si="16"/>
        <v>0</v>
      </c>
      <c r="Q106" s="79">
        <f t="shared" ca="1" si="17"/>
        <v>0</v>
      </c>
      <c r="R106" s="79">
        <f t="shared" si="18"/>
        <v>0</v>
      </c>
      <c r="S106" s="79">
        <f t="shared" ca="1" si="19"/>
        <v>0</v>
      </c>
      <c r="T106" s="4" t="str">
        <f t="shared" si="20"/>
        <v>Leistungswert eintragen</v>
      </c>
      <c r="U106" s="4">
        <f t="shared" si="21"/>
        <v>166.25</v>
      </c>
      <c r="V106" s="4">
        <f t="shared" si="22"/>
        <v>0</v>
      </c>
    </row>
    <row r="107" spans="1:22" ht="15" customHeight="1" x14ac:dyDescent="0.2">
      <c r="A107" s="29">
        <v>86</v>
      </c>
      <c r="B107" s="142" t="s">
        <v>316</v>
      </c>
      <c r="C107" s="143" t="s">
        <v>248</v>
      </c>
      <c r="D107" s="143" t="s">
        <v>271</v>
      </c>
      <c r="E107" s="143" t="s">
        <v>317</v>
      </c>
      <c r="F107" s="143" t="s">
        <v>253</v>
      </c>
      <c r="G107" s="147">
        <v>29.59</v>
      </c>
      <c r="H107" s="144"/>
      <c r="I107" s="144"/>
      <c r="J107" s="29" t="s">
        <v>269</v>
      </c>
      <c r="K107" s="144">
        <v>3</v>
      </c>
      <c r="L107" s="79">
        <f>VLOOKUP(K107,Reinigungstage!$A$10:$C$31,3,FALSE)</f>
        <v>111.9</v>
      </c>
      <c r="M107" s="79">
        <f t="shared" si="14"/>
        <v>3311.12</v>
      </c>
      <c r="N107" s="145">
        <f t="shared" si="15"/>
        <v>0</v>
      </c>
      <c r="O107" s="79">
        <f ca="1">IF('SVS UnterhaltsRG'!$H$61="",0,'SVS UnterhaltsRG'!$H$61)</f>
        <v>0</v>
      </c>
      <c r="P107" s="79">
        <f t="shared" si="16"/>
        <v>0</v>
      </c>
      <c r="Q107" s="79">
        <f t="shared" ca="1" si="17"/>
        <v>0</v>
      </c>
      <c r="R107" s="79">
        <f t="shared" si="18"/>
        <v>0</v>
      </c>
      <c r="S107" s="79">
        <f t="shared" ca="1" si="19"/>
        <v>0</v>
      </c>
      <c r="T107" s="4" t="str">
        <f t="shared" si="20"/>
        <v>Leistungswert eintragen</v>
      </c>
      <c r="U107" s="4">
        <f t="shared" si="21"/>
        <v>195</v>
      </c>
      <c r="V107" s="4">
        <f t="shared" si="22"/>
        <v>0</v>
      </c>
    </row>
    <row r="108" spans="1:22" ht="15" customHeight="1" x14ac:dyDescent="0.2">
      <c r="A108" s="29">
        <v>87</v>
      </c>
      <c r="B108" s="142"/>
      <c r="C108" s="143" t="s">
        <v>248</v>
      </c>
      <c r="D108" s="143" t="s">
        <v>470</v>
      </c>
      <c r="E108" s="143" t="s">
        <v>468</v>
      </c>
      <c r="F108" s="143" t="s">
        <v>253</v>
      </c>
      <c r="G108" s="147">
        <v>39.25</v>
      </c>
      <c r="H108" s="144"/>
      <c r="I108" s="144"/>
      <c r="J108" s="29" t="s">
        <v>349</v>
      </c>
      <c r="K108" s="144">
        <v>3</v>
      </c>
      <c r="L108" s="79">
        <f>VLOOKUP(K108,Reinigungstage!$A$10:$C$31,3,FALSE)</f>
        <v>111.9</v>
      </c>
      <c r="M108" s="79">
        <f t="shared" si="14"/>
        <v>4392.08</v>
      </c>
      <c r="N108" s="145">
        <f t="shared" si="15"/>
        <v>0</v>
      </c>
      <c r="O108" s="79">
        <f ca="1">IF('SVS UnterhaltsRG'!$H$61="",0,'SVS UnterhaltsRG'!$H$61)</f>
        <v>0</v>
      </c>
      <c r="P108" s="79">
        <f t="shared" si="16"/>
        <v>0</v>
      </c>
      <c r="Q108" s="79">
        <f t="shared" ca="1" si="17"/>
        <v>0</v>
      </c>
      <c r="R108" s="79">
        <f t="shared" si="18"/>
        <v>0</v>
      </c>
      <c r="S108" s="79">
        <f t="shared" ca="1" si="19"/>
        <v>0</v>
      </c>
      <c r="T108" s="4" t="str">
        <f t="shared" si="20"/>
        <v>Leistungswert eintragen</v>
      </c>
      <c r="U108" s="4">
        <f t="shared" si="21"/>
        <v>138.75</v>
      </c>
      <c r="V108" s="4">
        <f t="shared" si="22"/>
        <v>0</v>
      </c>
    </row>
    <row r="109" spans="1:22" ht="15" customHeight="1" x14ac:dyDescent="0.2">
      <c r="A109" s="29">
        <v>88</v>
      </c>
      <c r="B109" s="142"/>
      <c r="C109" s="143" t="s">
        <v>248</v>
      </c>
      <c r="D109" s="143" t="s">
        <v>271</v>
      </c>
      <c r="E109" s="143" t="s">
        <v>252</v>
      </c>
      <c r="F109" s="143" t="s">
        <v>253</v>
      </c>
      <c r="G109" s="147">
        <v>137.19999999999999</v>
      </c>
      <c r="H109" s="144"/>
      <c r="I109" s="144"/>
      <c r="J109" s="29" t="s">
        <v>266</v>
      </c>
      <c r="K109" s="144">
        <v>5</v>
      </c>
      <c r="L109" s="79">
        <f>VLOOKUP(K109,Reinigungstage!$A$10:$C$31,3,FALSE)</f>
        <v>186.5</v>
      </c>
      <c r="M109" s="79">
        <f t="shared" si="14"/>
        <v>25587.8</v>
      </c>
      <c r="N109" s="145">
        <f t="shared" si="15"/>
        <v>0</v>
      </c>
      <c r="O109" s="79">
        <f ca="1">IF('SVS UnterhaltsRG'!$H$61="",0,'SVS UnterhaltsRG'!$H$61)</f>
        <v>0</v>
      </c>
      <c r="P109" s="79">
        <f t="shared" si="16"/>
        <v>0</v>
      </c>
      <c r="Q109" s="79">
        <f t="shared" ca="1" si="17"/>
        <v>0</v>
      </c>
      <c r="R109" s="79">
        <f t="shared" si="18"/>
        <v>0</v>
      </c>
      <c r="S109" s="79">
        <f t="shared" ca="1" si="19"/>
        <v>0</v>
      </c>
      <c r="T109" s="4" t="str">
        <f t="shared" si="20"/>
        <v>Leistungswert eintragen</v>
      </c>
      <c r="U109" s="4">
        <f t="shared" si="21"/>
        <v>300</v>
      </c>
      <c r="V109" s="4">
        <f t="shared" si="22"/>
        <v>0</v>
      </c>
    </row>
    <row r="110" spans="1:22" ht="15" customHeight="1" x14ac:dyDescent="0.2">
      <c r="A110" s="29">
        <v>89</v>
      </c>
      <c r="B110" s="142"/>
      <c r="C110" s="143" t="s">
        <v>248</v>
      </c>
      <c r="D110" s="143" t="s">
        <v>448</v>
      </c>
      <c r="E110" s="143" t="s">
        <v>349</v>
      </c>
      <c r="F110" s="143" t="s">
        <v>346</v>
      </c>
      <c r="G110" s="147">
        <v>6.44</v>
      </c>
      <c r="H110" s="144"/>
      <c r="I110" s="144"/>
      <c r="J110" s="29" t="s">
        <v>349</v>
      </c>
      <c r="K110" s="144">
        <v>5</v>
      </c>
      <c r="L110" s="79">
        <f>VLOOKUP(K110,Reinigungstage!$A$10:$C$31,3,FALSE)</f>
        <v>186.5</v>
      </c>
      <c r="M110" s="79">
        <f t="shared" si="14"/>
        <v>1201.06</v>
      </c>
      <c r="N110" s="145">
        <f t="shared" si="15"/>
        <v>0</v>
      </c>
      <c r="O110" s="79">
        <f ca="1">IF('SVS UnterhaltsRG'!$H$61="",0,'SVS UnterhaltsRG'!$H$61)</f>
        <v>0</v>
      </c>
      <c r="P110" s="79">
        <f t="shared" si="16"/>
        <v>0</v>
      </c>
      <c r="Q110" s="79">
        <f t="shared" ca="1" si="17"/>
        <v>0</v>
      </c>
      <c r="R110" s="79">
        <f t="shared" si="18"/>
        <v>0</v>
      </c>
      <c r="S110" s="79">
        <f t="shared" ca="1" si="19"/>
        <v>0</v>
      </c>
      <c r="T110" s="4" t="str">
        <f t="shared" si="20"/>
        <v>Leistungswert eintragen</v>
      </c>
      <c r="U110" s="4">
        <f t="shared" si="21"/>
        <v>138.75</v>
      </c>
      <c r="V110" s="4">
        <f t="shared" si="22"/>
        <v>0</v>
      </c>
    </row>
    <row r="111" spans="1:22" ht="15" customHeight="1" x14ac:dyDescent="0.2">
      <c r="A111" s="29">
        <v>90</v>
      </c>
      <c r="B111" s="142"/>
      <c r="C111" s="143" t="s">
        <v>248</v>
      </c>
      <c r="D111" s="143" t="s">
        <v>471</v>
      </c>
      <c r="E111" s="143" t="s">
        <v>349</v>
      </c>
      <c r="F111" s="143" t="s">
        <v>346</v>
      </c>
      <c r="G111" s="147">
        <v>12.2</v>
      </c>
      <c r="H111" s="144"/>
      <c r="I111" s="144"/>
      <c r="J111" s="29" t="s">
        <v>349</v>
      </c>
      <c r="K111" s="144">
        <v>5</v>
      </c>
      <c r="L111" s="79">
        <f>VLOOKUP(K111,Reinigungstage!$A$10:$C$31,3,FALSE)</f>
        <v>186.5</v>
      </c>
      <c r="M111" s="79">
        <f t="shared" si="14"/>
        <v>2275.3000000000002</v>
      </c>
      <c r="N111" s="145">
        <f t="shared" si="15"/>
        <v>0</v>
      </c>
      <c r="O111" s="79">
        <f ca="1">IF('SVS UnterhaltsRG'!$H$61="",0,'SVS UnterhaltsRG'!$H$61)</f>
        <v>0</v>
      </c>
      <c r="P111" s="79">
        <f t="shared" si="16"/>
        <v>0</v>
      </c>
      <c r="Q111" s="79">
        <f t="shared" ca="1" si="17"/>
        <v>0</v>
      </c>
      <c r="R111" s="79">
        <f t="shared" si="18"/>
        <v>0</v>
      </c>
      <c r="S111" s="79">
        <f t="shared" ca="1" si="19"/>
        <v>0</v>
      </c>
      <c r="T111" s="4" t="str">
        <f t="shared" si="20"/>
        <v>Leistungswert eintragen</v>
      </c>
      <c r="U111" s="4">
        <f t="shared" si="21"/>
        <v>138.75</v>
      </c>
      <c r="V111" s="4">
        <f t="shared" si="22"/>
        <v>0</v>
      </c>
    </row>
    <row r="112" spans="1:22" ht="15" customHeight="1" x14ac:dyDescent="0.2">
      <c r="A112" s="29">
        <v>91</v>
      </c>
      <c r="B112" s="142"/>
      <c r="C112" s="143" t="s">
        <v>248</v>
      </c>
      <c r="D112" s="143" t="s">
        <v>271</v>
      </c>
      <c r="E112" s="143" t="s">
        <v>258</v>
      </c>
      <c r="F112" s="143" t="s">
        <v>250</v>
      </c>
      <c r="G112" s="147">
        <v>23.38</v>
      </c>
      <c r="H112" s="144"/>
      <c r="I112" s="144"/>
      <c r="J112" s="29" t="s">
        <v>268</v>
      </c>
      <c r="K112" s="144">
        <v>5</v>
      </c>
      <c r="L112" s="79">
        <f>VLOOKUP(K112,Reinigungstage!$A$10:$C$31,3,FALSE)</f>
        <v>186.5</v>
      </c>
      <c r="M112" s="79">
        <f t="shared" si="14"/>
        <v>4360.37</v>
      </c>
      <c r="N112" s="145">
        <f t="shared" si="15"/>
        <v>0</v>
      </c>
      <c r="O112" s="79">
        <f ca="1">IF('SVS UnterhaltsRG'!$H$61="",0,'SVS UnterhaltsRG'!$H$61)</f>
        <v>0</v>
      </c>
      <c r="P112" s="79">
        <f t="shared" si="16"/>
        <v>0</v>
      </c>
      <c r="Q112" s="79">
        <f t="shared" ca="1" si="17"/>
        <v>0</v>
      </c>
      <c r="R112" s="79">
        <f t="shared" si="18"/>
        <v>0</v>
      </c>
      <c r="S112" s="79">
        <f t="shared" ca="1" si="19"/>
        <v>0</v>
      </c>
      <c r="T112" s="4" t="str">
        <f t="shared" si="20"/>
        <v>Leistungswert eintragen</v>
      </c>
      <c r="U112" s="4">
        <f t="shared" si="21"/>
        <v>63.75</v>
      </c>
      <c r="V112" s="4">
        <f t="shared" si="22"/>
        <v>0</v>
      </c>
    </row>
    <row r="113" spans="1:22" ht="15" customHeight="1" x14ac:dyDescent="0.2">
      <c r="A113" s="29">
        <v>92</v>
      </c>
      <c r="B113" s="142"/>
      <c r="C113" s="143" t="s">
        <v>248</v>
      </c>
      <c r="D113" s="143" t="s">
        <v>271</v>
      </c>
      <c r="E113" s="143" t="s">
        <v>259</v>
      </c>
      <c r="F113" s="143" t="s">
        <v>250</v>
      </c>
      <c r="G113" s="147">
        <v>4.62</v>
      </c>
      <c r="H113" s="144"/>
      <c r="I113" s="144"/>
      <c r="J113" s="29" t="s">
        <v>268</v>
      </c>
      <c r="K113" s="144">
        <v>5</v>
      </c>
      <c r="L113" s="79">
        <f>VLOOKUP(K113,Reinigungstage!$A$10:$C$31,3,FALSE)</f>
        <v>186.5</v>
      </c>
      <c r="M113" s="79">
        <f t="shared" si="14"/>
        <v>861.63</v>
      </c>
      <c r="N113" s="145">
        <f t="shared" si="15"/>
        <v>0</v>
      </c>
      <c r="O113" s="79">
        <f ca="1">IF('SVS UnterhaltsRG'!$H$61="",0,'SVS UnterhaltsRG'!$H$61)</f>
        <v>0</v>
      </c>
      <c r="P113" s="79">
        <f t="shared" si="16"/>
        <v>0</v>
      </c>
      <c r="Q113" s="79">
        <f t="shared" ca="1" si="17"/>
        <v>0</v>
      </c>
      <c r="R113" s="79">
        <f t="shared" si="18"/>
        <v>0</v>
      </c>
      <c r="S113" s="79">
        <f t="shared" ca="1" si="19"/>
        <v>0</v>
      </c>
      <c r="T113" s="4" t="str">
        <f t="shared" si="20"/>
        <v>Leistungswert eintragen</v>
      </c>
      <c r="U113" s="4">
        <f t="shared" si="21"/>
        <v>63.75</v>
      </c>
      <c r="V113" s="4">
        <f t="shared" si="22"/>
        <v>0</v>
      </c>
    </row>
    <row r="114" spans="1:22" ht="15" customHeight="1" x14ac:dyDescent="0.2">
      <c r="A114" s="29">
        <v>93</v>
      </c>
      <c r="B114" s="142" t="s">
        <v>318</v>
      </c>
      <c r="C114" s="143" t="s">
        <v>248</v>
      </c>
      <c r="D114" s="143" t="s">
        <v>271</v>
      </c>
      <c r="E114" s="143" t="s">
        <v>317</v>
      </c>
      <c r="F114" s="143" t="s">
        <v>253</v>
      </c>
      <c r="G114" s="147">
        <v>29.8</v>
      </c>
      <c r="H114" s="144"/>
      <c r="I114" s="144"/>
      <c r="J114" s="29" t="s">
        <v>269</v>
      </c>
      <c r="K114" s="144">
        <v>3</v>
      </c>
      <c r="L114" s="79">
        <f>VLOOKUP(K114,Reinigungstage!$A$10:$C$31,3,FALSE)</f>
        <v>111.9</v>
      </c>
      <c r="M114" s="79">
        <f t="shared" si="14"/>
        <v>3334.62</v>
      </c>
      <c r="N114" s="145">
        <f t="shared" si="15"/>
        <v>0</v>
      </c>
      <c r="O114" s="79">
        <f ca="1">IF('SVS UnterhaltsRG'!$H$61="",0,'SVS UnterhaltsRG'!$H$61)</f>
        <v>0</v>
      </c>
      <c r="P114" s="79">
        <f t="shared" si="16"/>
        <v>0</v>
      </c>
      <c r="Q114" s="79">
        <f t="shared" ca="1" si="17"/>
        <v>0</v>
      </c>
      <c r="R114" s="79">
        <f t="shared" si="18"/>
        <v>0</v>
      </c>
      <c r="S114" s="79">
        <f t="shared" ca="1" si="19"/>
        <v>0</v>
      </c>
      <c r="T114" s="4" t="str">
        <f t="shared" si="20"/>
        <v>Leistungswert eintragen</v>
      </c>
      <c r="U114" s="4">
        <f t="shared" si="21"/>
        <v>195</v>
      </c>
      <c r="V114" s="4">
        <f t="shared" si="22"/>
        <v>0</v>
      </c>
    </row>
    <row r="115" spans="1:22" ht="15" customHeight="1" x14ac:dyDescent="0.2">
      <c r="A115" s="29">
        <v>94</v>
      </c>
      <c r="B115" s="142"/>
      <c r="C115" s="143" t="s">
        <v>248</v>
      </c>
      <c r="D115" s="143" t="s">
        <v>470</v>
      </c>
      <c r="E115" s="143" t="s">
        <v>468</v>
      </c>
      <c r="F115" s="143" t="s">
        <v>253</v>
      </c>
      <c r="G115" s="147">
        <v>39.200000000000003</v>
      </c>
      <c r="H115" s="144"/>
      <c r="I115" s="144"/>
      <c r="J115" s="29" t="s">
        <v>349</v>
      </c>
      <c r="K115" s="144">
        <v>3</v>
      </c>
      <c r="L115" s="79">
        <f>VLOOKUP(K115,Reinigungstage!$A$10:$C$31,3,FALSE)</f>
        <v>111.9</v>
      </c>
      <c r="M115" s="79">
        <f t="shared" si="14"/>
        <v>4386.4799999999996</v>
      </c>
      <c r="N115" s="145">
        <f t="shared" si="15"/>
        <v>0</v>
      </c>
      <c r="O115" s="79">
        <f ca="1">IF('SVS UnterhaltsRG'!$H$61="",0,'SVS UnterhaltsRG'!$H$61)</f>
        <v>0</v>
      </c>
      <c r="P115" s="79">
        <f t="shared" si="16"/>
        <v>0</v>
      </c>
      <c r="Q115" s="79">
        <f t="shared" ca="1" si="17"/>
        <v>0</v>
      </c>
      <c r="R115" s="79">
        <f t="shared" si="18"/>
        <v>0</v>
      </c>
      <c r="S115" s="79">
        <f t="shared" ca="1" si="19"/>
        <v>0</v>
      </c>
      <c r="T115" s="4" t="str">
        <f t="shared" si="20"/>
        <v>Leistungswert eintragen</v>
      </c>
      <c r="U115" s="4">
        <f t="shared" si="21"/>
        <v>138.75</v>
      </c>
      <c r="V115" s="4">
        <f t="shared" si="22"/>
        <v>0</v>
      </c>
    </row>
    <row r="116" spans="1:22" ht="15" customHeight="1" x14ac:dyDescent="0.2">
      <c r="A116" s="29">
        <v>95</v>
      </c>
      <c r="B116" s="142" t="s">
        <v>472</v>
      </c>
      <c r="C116" s="143" t="s">
        <v>248</v>
      </c>
      <c r="D116" s="143" t="s">
        <v>271</v>
      </c>
      <c r="E116" s="143" t="s">
        <v>466</v>
      </c>
      <c r="F116" s="143" t="s">
        <v>253</v>
      </c>
      <c r="G116" s="147">
        <v>78.56</v>
      </c>
      <c r="H116" s="144"/>
      <c r="I116" s="144"/>
      <c r="J116" s="29" t="s">
        <v>333</v>
      </c>
      <c r="K116" s="144">
        <v>1</v>
      </c>
      <c r="L116" s="79">
        <f>VLOOKUP(K116,Reinigungstage!$A$10:$C$31,3,FALSE)</f>
        <v>38.74</v>
      </c>
      <c r="M116" s="79">
        <f t="shared" si="14"/>
        <v>3043.41</v>
      </c>
      <c r="N116" s="145">
        <f t="shared" si="15"/>
        <v>0</v>
      </c>
      <c r="O116" s="79">
        <f ca="1">IF('SVS UnterhaltsRG'!$H$61="",0,'SVS UnterhaltsRG'!$H$61)</f>
        <v>0</v>
      </c>
      <c r="P116" s="79">
        <f t="shared" si="16"/>
        <v>0</v>
      </c>
      <c r="Q116" s="79">
        <f t="shared" ca="1" si="17"/>
        <v>0</v>
      </c>
      <c r="R116" s="79">
        <f t="shared" si="18"/>
        <v>0</v>
      </c>
      <c r="S116" s="79">
        <f t="shared" ca="1" si="19"/>
        <v>0</v>
      </c>
      <c r="T116" s="4" t="str">
        <f t="shared" si="20"/>
        <v>Leistungswert eintragen</v>
      </c>
      <c r="U116" s="4">
        <f t="shared" si="21"/>
        <v>166.25</v>
      </c>
      <c r="V116" s="4">
        <f t="shared" si="22"/>
        <v>0</v>
      </c>
    </row>
    <row r="117" spans="1:22" ht="15" customHeight="1" x14ac:dyDescent="0.2">
      <c r="A117" s="29">
        <v>96</v>
      </c>
      <c r="B117" s="142" t="s">
        <v>319</v>
      </c>
      <c r="C117" s="143" t="s">
        <v>248</v>
      </c>
      <c r="D117" s="143" t="s">
        <v>271</v>
      </c>
      <c r="E117" s="143" t="s">
        <v>320</v>
      </c>
      <c r="F117" s="143" t="s">
        <v>253</v>
      </c>
      <c r="G117" s="147">
        <v>29.84</v>
      </c>
      <c r="H117" s="144"/>
      <c r="I117" s="144"/>
      <c r="J117" s="29" t="s">
        <v>269</v>
      </c>
      <c r="K117" s="144">
        <v>3</v>
      </c>
      <c r="L117" s="79">
        <f>VLOOKUP(K117,Reinigungstage!$A$10:$C$31,3,FALSE)</f>
        <v>111.9</v>
      </c>
      <c r="M117" s="79">
        <f t="shared" si="14"/>
        <v>3339.1</v>
      </c>
      <c r="N117" s="145">
        <f t="shared" si="15"/>
        <v>0</v>
      </c>
      <c r="O117" s="79">
        <f ca="1">IF('SVS UnterhaltsRG'!$H$61="",0,'SVS UnterhaltsRG'!$H$61)</f>
        <v>0</v>
      </c>
      <c r="P117" s="79">
        <f t="shared" si="16"/>
        <v>0</v>
      </c>
      <c r="Q117" s="79">
        <f t="shared" ca="1" si="17"/>
        <v>0</v>
      </c>
      <c r="R117" s="79">
        <f t="shared" si="18"/>
        <v>0</v>
      </c>
      <c r="S117" s="79">
        <f t="shared" ca="1" si="19"/>
        <v>0</v>
      </c>
      <c r="T117" s="4" t="str">
        <f t="shared" si="20"/>
        <v>Leistungswert eintragen</v>
      </c>
      <c r="U117" s="4">
        <f t="shared" si="21"/>
        <v>195</v>
      </c>
      <c r="V117" s="4">
        <f t="shared" si="22"/>
        <v>0</v>
      </c>
    </row>
    <row r="118" spans="1:22" ht="15" customHeight="1" x14ac:dyDescent="0.2">
      <c r="A118" s="29">
        <v>97</v>
      </c>
      <c r="B118" s="142" t="s">
        <v>319</v>
      </c>
      <c r="C118" s="143" t="s">
        <v>248</v>
      </c>
      <c r="D118" s="143" t="s">
        <v>473</v>
      </c>
      <c r="E118" s="143" t="s">
        <v>468</v>
      </c>
      <c r="F118" s="143" t="s">
        <v>253</v>
      </c>
      <c r="G118" s="147">
        <v>37.19</v>
      </c>
      <c r="H118" s="144"/>
      <c r="I118" s="144"/>
      <c r="J118" s="29" t="s">
        <v>349</v>
      </c>
      <c r="K118" s="144">
        <v>3</v>
      </c>
      <c r="L118" s="79">
        <f>VLOOKUP(K118,Reinigungstage!$A$10:$C$31,3,FALSE)</f>
        <v>111.9</v>
      </c>
      <c r="M118" s="79">
        <f t="shared" si="14"/>
        <v>4161.5600000000004</v>
      </c>
      <c r="N118" s="145">
        <f t="shared" si="15"/>
        <v>0</v>
      </c>
      <c r="O118" s="79">
        <f ca="1">IF('SVS UnterhaltsRG'!$H$61="",0,'SVS UnterhaltsRG'!$H$61)</f>
        <v>0</v>
      </c>
      <c r="P118" s="79">
        <f t="shared" si="16"/>
        <v>0</v>
      </c>
      <c r="Q118" s="79">
        <f t="shared" ca="1" si="17"/>
        <v>0</v>
      </c>
      <c r="R118" s="79">
        <f t="shared" si="18"/>
        <v>0</v>
      </c>
      <c r="S118" s="79">
        <f t="shared" ca="1" si="19"/>
        <v>0</v>
      </c>
      <c r="T118" s="4" t="str">
        <f t="shared" si="20"/>
        <v>Leistungswert eintragen</v>
      </c>
      <c r="U118" s="4">
        <f t="shared" si="21"/>
        <v>138.75</v>
      </c>
      <c r="V118" s="4">
        <f t="shared" si="22"/>
        <v>0</v>
      </c>
    </row>
    <row r="119" spans="1:22" ht="15" customHeight="1" x14ac:dyDescent="0.2">
      <c r="A119" s="29">
        <v>98</v>
      </c>
      <c r="B119" s="142" t="s">
        <v>321</v>
      </c>
      <c r="C119" s="143" t="s">
        <v>248</v>
      </c>
      <c r="D119" s="143" t="s">
        <v>322</v>
      </c>
      <c r="E119" s="143" t="s">
        <v>255</v>
      </c>
      <c r="F119" s="143" t="s">
        <v>323</v>
      </c>
      <c r="G119" s="147">
        <v>69.290000000000006</v>
      </c>
      <c r="H119" s="144"/>
      <c r="I119" s="144"/>
      <c r="J119" s="29" t="s">
        <v>269</v>
      </c>
      <c r="K119" s="144">
        <v>3</v>
      </c>
      <c r="L119" s="79">
        <f>VLOOKUP(K119,Reinigungstage!$A$10:$C$31,3,FALSE)</f>
        <v>111.9</v>
      </c>
      <c r="M119" s="79">
        <f t="shared" si="14"/>
        <v>7753.55</v>
      </c>
      <c r="N119" s="145">
        <f t="shared" si="15"/>
        <v>0</v>
      </c>
      <c r="O119" s="79">
        <f ca="1">IF('SVS UnterhaltsRG'!$H$61="",0,'SVS UnterhaltsRG'!$H$61)</f>
        <v>0</v>
      </c>
      <c r="P119" s="79">
        <f t="shared" si="16"/>
        <v>0</v>
      </c>
      <c r="Q119" s="79">
        <f t="shared" ca="1" si="17"/>
        <v>0</v>
      </c>
      <c r="R119" s="79">
        <f t="shared" si="18"/>
        <v>0</v>
      </c>
      <c r="S119" s="79">
        <f t="shared" ca="1" si="19"/>
        <v>0</v>
      </c>
      <c r="T119" s="4" t="str">
        <f t="shared" si="20"/>
        <v>Leistungswert eintragen</v>
      </c>
      <c r="U119" s="4">
        <f t="shared" si="21"/>
        <v>195</v>
      </c>
      <c r="V119" s="4">
        <f t="shared" si="22"/>
        <v>0</v>
      </c>
    </row>
    <row r="120" spans="1:22" ht="15" customHeight="1" x14ac:dyDescent="0.2">
      <c r="A120" s="29">
        <v>99</v>
      </c>
      <c r="B120" s="142" t="s">
        <v>324</v>
      </c>
      <c r="C120" s="143" t="s">
        <v>248</v>
      </c>
      <c r="D120" s="143" t="s">
        <v>271</v>
      </c>
      <c r="E120" s="143" t="s">
        <v>325</v>
      </c>
      <c r="F120" s="143" t="s">
        <v>326</v>
      </c>
      <c r="G120" s="147">
        <v>152</v>
      </c>
      <c r="H120" s="144"/>
      <c r="I120" s="144"/>
      <c r="J120" s="29" t="s">
        <v>269</v>
      </c>
      <c r="K120" s="144">
        <v>3</v>
      </c>
      <c r="L120" s="79">
        <f>VLOOKUP(K120,Reinigungstage!$A$10:$C$31,3,FALSE)</f>
        <v>111.9</v>
      </c>
      <c r="M120" s="79">
        <f t="shared" si="14"/>
        <v>17008.8</v>
      </c>
      <c r="N120" s="145">
        <f t="shared" si="15"/>
        <v>0</v>
      </c>
      <c r="O120" s="79">
        <f ca="1">IF('SVS UnterhaltsRG'!$H$61="",0,'SVS UnterhaltsRG'!$H$61)</f>
        <v>0</v>
      </c>
      <c r="P120" s="79">
        <f t="shared" si="16"/>
        <v>0</v>
      </c>
      <c r="Q120" s="79">
        <f t="shared" ca="1" si="17"/>
        <v>0</v>
      </c>
      <c r="R120" s="79">
        <f t="shared" si="18"/>
        <v>0</v>
      </c>
      <c r="S120" s="79">
        <f t="shared" ca="1" si="19"/>
        <v>0</v>
      </c>
      <c r="T120" s="4" t="str">
        <f t="shared" si="20"/>
        <v>Leistungswert eintragen</v>
      </c>
      <c r="U120" s="4">
        <f t="shared" si="21"/>
        <v>195</v>
      </c>
      <c r="V120" s="4">
        <f t="shared" si="22"/>
        <v>0</v>
      </c>
    </row>
    <row r="121" spans="1:22" ht="15" customHeight="1" x14ac:dyDescent="0.2">
      <c r="A121" s="29">
        <v>100</v>
      </c>
      <c r="B121" s="142" t="s">
        <v>474</v>
      </c>
      <c r="C121" s="143" t="s">
        <v>248</v>
      </c>
      <c r="D121" s="143" t="s">
        <v>271</v>
      </c>
      <c r="E121" s="143" t="s">
        <v>466</v>
      </c>
      <c r="F121" s="143" t="s">
        <v>346</v>
      </c>
      <c r="G121" s="147">
        <v>42.34</v>
      </c>
      <c r="H121" s="144"/>
      <c r="I121" s="144"/>
      <c r="J121" s="29" t="s">
        <v>333</v>
      </c>
      <c r="K121" s="144">
        <v>2</v>
      </c>
      <c r="L121" s="79">
        <f>VLOOKUP(K121,Reinigungstage!$A$10:$C$31,3,FALSE)</f>
        <v>77.489999999999995</v>
      </c>
      <c r="M121" s="79">
        <f t="shared" si="14"/>
        <v>3280.93</v>
      </c>
      <c r="N121" s="145">
        <f t="shared" si="15"/>
        <v>0</v>
      </c>
      <c r="O121" s="79">
        <f ca="1">IF('SVS UnterhaltsRG'!$H$61="",0,'SVS UnterhaltsRG'!$H$61)</f>
        <v>0</v>
      </c>
      <c r="P121" s="79">
        <f t="shared" si="16"/>
        <v>0</v>
      </c>
      <c r="Q121" s="79">
        <f t="shared" ca="1" si="17"/>
        <v>0</v>
      </c>
      <c r="R121" s="79">
        <f t="shared" si="18"/>
        <v>0</v>
      </c>
      <c r="S121" s="79">
        <f t="shared" ca="1" si="19"/>
        <v>0</v>
      </c>
      <c r="T121" s="4" t="str">
        <f t="shared" si="20"/>
        <v>Leistungswert eintragen</v>
      </c>
      <c r="U121" s="4">
        <f t="shared" si="21"/>
        <v>166.25</v>
      </c>
      <c r="V121" s="4">
        <f t="shared" si="22"/>
        <v>0</v>
      </c>
    </row>
    <row r="122" spans="1:22" ht="15" customHeight="1" x14ac:dyDescent="0.2">
      <c r="A122" s="29">
        <v>101</v>
      </c>
      <c r="B122" s="142" t="s">
        <v>327</v>
      </c>
      <c r="C122" s="143" t="s">
        <v>248</v>
      </c>
      <c r="D122" s="143" t="s">
        <v>271</v>
      </c>
      <c r="E122" s="143" t="s">
        <v>328</v>
      </c>
      <c r="F122" s="143" t="s">
        <v>326</v>
      </c>
      <c r="G122" s="147">
        <v>66.38</v>
      </c>
      <c r="H122" s="144"/>
      <c r="I122" s="144"/>
      <c r="J122" s="29" t="s">
        <v>269</v>
      </c>
      <c r="K122" s="144">
        <v>3</v>
      </c>
      <c r="L122" s="79">
        <f>VLOOKUP(K122,Reinigungstage!$A$10:$C$31,3,FALSE)</f>
        <v>111.9</v>
      </c>
      <c r="M122" s="79">
        <f t="shared" si="14"/>
        <v>7427.92</v>
      </c>
      <c r="N122" s="145">
        <f t="shared" si="15"/>
        <v>0</v>
      </c>
      <c r="O122" s="79">
        <f ca="1">IF('SVS UnterhaltsRG'!$H$61="",0,'SVS UnterhaltsRG'!$H$61)</f>
        <v>0</v>
      </c>
      <c r="P122" s="79">
        <f t="shared" si="16"/>
        <v>0</v>
      </c>
      <c r="Q122" s="79">
        <f t="shared" ca="1" si="17"/>
        <v>0</v>
      </c>
      <c r="R122" s="79">
        <f t="shared" si="18"/>
        <v>0</v>
      </c>
      <c r="S122" s="79">
        <f t="shared" ca="1" si="19"/>
        <v>0</v>
      </c>
      <c r="T122" s="4" t="str">
        <f t="shared" si="20"/>
        <v>Leistungswert eintragen</v>
      </c>
      <c r="U122" s="4">
        <f t="shared" si="21"/>
        <v>195</v>
      </c>
      <c r="V122" s="4">
        <f t="shared" si="22"/>
        <v>0</v>
      </c>
    </row>
    <row r="123" spans="1:22" ht="15" customHeight="1" x14ac:dyDescent="0.2">
      <c r="A123" s="29">
        <v>102</v>
      </c>
      <c r="B123" s="142" t="s">
        <v>475</v>
      </c>
      <c r="C123" s="143" t="s">
        <v>248</v>
      </c>
      <c r="D123" s="143" t="s">
        <v>271</v>
      </c>
      <c r="E123" s="143" t="s">
        <v>466</v>
      </c>
      <c r="F123" s="143" t="s">
        <v>346</v>
      </c>
      <c r="G123" s="147">
        <v>74.37</v>
      </c>
      <c r="H123" s="144"/>
      <c r="I123" s="144"/>
      <c r="J123" s="29" t="s">
        <v>333</v>
      </c>
      <c r="K123" s="144">
        <v>2</v>
      </c>
      <c r="L123" s="79">
        <f>VLOOKUP(K123,Reinigungstage!$A$10:$C$31,3,FALSE)</f>
        <v>77.489999999999995</v>
      </c>
      <c r="M123" s="79">
        <f t="shared" si="14"/>
        <v>5762.93</v>
      </c>
      <c r="N123" s="145">
        <f t="shared" si="15"/>
        <v>0</v>
      </c>
      <c r="O123" s="79">
        <f ca="1">IF('SVS UnterhaltsRG'!$H$61="",0,'SVS UnterhaltsRG'!$H$61)</f>
        <v>0</v>
      </c>
      <c r="P123" s="79">
        <f t="shared" si="16"/>
        <v>0</v>
      </c>
      <c r="Q123" s="79">
        <f t="shared" ca="1" si="17"/>
        <v>0</v>
      </c>
      <c r="R123" s="79">
        <f t="shared" si="18"/>
        <v>0</v>
      </c>
      <c r="S123" s="79">
        <f t="shared" ca="1" si="19"/>
        <v>0</v>
      </c>
      <c r="T123" s="4" t="str">
        <f t="shared" si="20"/>
        <v>Leistungswert eintragen</v>
      </c>
      <c r="U123" s="4">
        <f t="shared" si="21"/>
        <v>166.25</v>
      </c>
      <c r="V123" s="4">
        <f t="shared" si="22"/>
        <v>0</v>
      </c>
    </row>
    <row r="124" spans="1:22" ht="15" customHeight="1" x14ac:dyDescent="0.2">
      <c r="A124" s="29">
        <v>103</v>
      </c>
      <c r="B124" s="142"/>
      <c r="C124" s="143" t="s">
        <v>248</v>
      </c>
      <c r="D124" s="143" t="s">
        <v>271</v>
      </c>
      <c r="E124" s="143" t="s">
        <v>476</v>
      </c>
      <c r="F124" s="143" t="s">
        <v>326</v>
      </c>
      <c r="G124" s="147">
        <v>33.07</v>
      </c>
      <c r="H124" s="144"/>
      <c r="I124" s="144"/>
      <c r="J124" s="29" t="s">
        <v>333</v>
      </c>
      <c r="K124" s="144">
        <v>3</v>
      </c>
      <c r="L124" s="79">
        <f>VLOOKUP(K124,Reinigungstage!$A$10:$C$31,3,FALSE)</f>
        <v>111.9</v>
      </c>
      <c r="M124" s="79">
        <f t="shared" si="14"/>
        <v>3700.53</v>
      </c>
      <c r="N124" s="145">
        <f t="shared" si="15"/>
        <v>0</v>
      </c>
      <c r="O124" s="79">
        <f ca="1">IF('SVS UnterhaltsRG'!$H$61="",0,'SVS UnterhaltsRG'!$H$61)</f>
        <v>0</v>
      </c>
      <c r="P124" s="79">
        <f t="shared" si="16"/>
        <v>0</v>
      </c>
      <c r="Q124" s="79">
        <f t="shared" ca="1" si="17"/>
        <v>0</v>
      </c>
      <c r="R124" s="79">
        <f t="shared" si="18"/>
        <v>0</v>
      </c>
      <c r="S124" s="79">
        <f t="shared" ca="1" si="19"/>
        <v>0</v>
      </c>
      <c r="T124" s="4" t="str">
        <f t="shared" si="20"/>
        <v>Leistungswert eintragen</v>
      </c>
      <c r="U124" s="4">
        <f t="shared" si="21"/>
        <v>166.25</v>
      </c>
      <c r="V124" s="4">
        <f t="shared" si="22"/>
        <v>0</v>
      </c>
    </row>
    <row r="125" spans="1:22" ht="15" customHeight="1" x14ac:dyDescent="0.2">
      <c r="A125" s="29">
        <v>104</v>
      </c>
      <c r="B125" s="142"/>
      <c r="C125" s="143" t="s">
        <v>248</v>
      </c>
      <c r="D125" s="143" t="s">
        <v>271</v>
      </c>
      <c r="E125" s="143" t="s">
        <v>477</v>
      </c>
      <c r="F125" s="143" t="s">
        <v>253</v>
      </c>
      <c r="G125" s="147">
        <v>13.32</v>
      </c>
      <c r="H125" s="144"/>
      <c r="I125" s="144"/>
      <c r="J125" s="29" t="s">
        <v>266</v>
      </c>
      <c r="K125" s="144">
        <v>5</v>
      </c>
      <c r="L125" s="79">
        <f>VLOOKUP(K125,Reinigungstage!$A$10:$C$31,3,FALSE)</f>
        <v>186.5</v>
      </c>
      <c r="M125" s="79">
        <f t="shared" si="14"/>
        <v>2484.1799999999998</v>
      </c>
      <c r="N125" s="145">
        <f t="shared" si="15"/>
        <v>0</v>
      </c>
      <c r="O125" s="79">
        <f ca="1">IF('SVS UnterhaltsRG'!$H$61="",0,'SVS UnterhaltsRG'!$H$61)</f>
        <v>0</v>
      </c>
      <c r="P125" s="79">
        <f t="shared" si="16"/>
        <v>0</v>
      </c>
      <c r="Q125" s="79">
        <f t="shared" ca="1" si="17"/>
        <v>0</v>
      </c>
      <c r="R125" s="79">
        <f t="shared" si="18"/>
        <v>0</v>
      </c>
      <c r="S125" s="79">
        <f t="shared" ca="1" si="19"/>
        <v>0</v>
      </c>
      <c r="T125" s="4" t="str">
        <f t="shared" si="20"/>
        <v>Leistungswert eintragen</v>
      </c>
      <c r="U125" s="4">
        <f t="shared" si="21"/>
        <v>300</v>
      </c>
      <c r="V125" s="4">
        <f t="shared" si="22"/>
        <v>0</v>
      </c>
    </row>
    <row r="126" spans="1:22" ht="15" customHeight="1" x14ac:dyDescent="0.2">
      <c r="A126" s="29">
        <v>105</v>
      </c>
      <c r="B126" s="142" t="s">
        <v>329</v>
      </c>
      <c r="C126" s="143" t="s">
        <v>248</v>
      </c>
      <c r="D126" s="143" t="s">
        <v>271</v>
      </c>
      <c r="E126" s="143" t="s">
        <v>328</v>
      </c>
      <c r="F126" s="143" t="s">
        <v>326</v>
      </c>
      <c r="G126" s="147">
        <v>74</v>
      </c>
      <c r="H126" s="144"/>
      <c r="I126" s="144"/>
      <c r="J126" s="29" t="s">
        <v>269</v>
      </c>
      <c r="K126" s="144">
        <v>3</v>
      </c>
      <c r="L126" s="79">
        <f>VLOOKUP(K126,Reinigungstage!$A$10:$C$31,3,FALSE)</f>
        <v>111.9</v>
      </c>
      <c r="M126" s="79">
        <f t="shared" si="14"/>
        <v>8280.6</v>
      </c>
      <c r="N126" s="145">
        <f t="shared" si="15"/>
        <v>0</v>
      </c>
      <c r="O126" s="79">
        <f ca="1">IF('SVS UnterhaltsRG'!$H$61="",0,'SVS UnterhaltsRG'!$H$61)</f>
        <v>0</v>
      </c>
      <c r="P126" s="79">
        <f t="shared" si="16"/>
        <v>0</v>
      </c>
      <c r="Q126" s="79">
        <f t="shared" ca="1" si="17"/>
        <v>0</v>
      </c>
      <c r="R126" s="79">
        <f t="shared" si="18"/>
        <v>0</v>
      </c>
      <c r="S126" s="79">
        <f t="shared" ca="1" si="19"/>
        <v>0</v>
      </c>
      <c r="T126" s="4" t="str">
        <f t="shared" si="20"/>
        <v>Leistungswert eintragen</v>
      </c>
      <c r="U126" s="4">
        <f t="shared" si="21"/>
        <v>195</v>
      </c>
      <c r="V126" s="4">
        <f t="shared" si="22"/>
        <v>0</v>
      </c>
    </row>
    <row r="127" spans="1:22" ht="15" customHeight="1" x14ac:dyDescent="0.2">
      <c r="A127" s="29">
        <v>106</v>
      </c>
      <c r="B127" s="142" t="s">
        <v>478</v>
      </c>
      <c r="C127" s="143" t="s">
        <v>248</v>
      </c>
      <c r="D127" s="143" t="s">
        <v>271</v>
      </c>
      <c r="E127" s="143" t="s">
        <v>251</v>
      </c>
      <c r="F127" s="143" t="s">
        <v>253</v>
      </c>
      <c r="G127" s="147">
        <v>1.94</v>
      </c>
      <c r="H127" s="144"/>
      <c r="I127" s="144"/>
      <c r="J127" s="29" t="s">
        <v>267</v>
      </c>
      <c r="K127" s="144">
        <v>0</v>
      </c>
      <c r="L127" s="79">
        <f>VLOOKUP(K127,Reinigungstage!$A$10:$C$31,3,FALSE)</f>
        <v>0</v>
      </c>
      <c r="M127" s="79">
        <f t="shared" si="14"/>
        <v>0</v>
      </c>
      <c r="N127" s="145">
        <f t="shared" si="15"/>
        <v>0</v>
      </c>
      <c r="O127" s="79">
        <f ca="1">IF('SVS UnterhaltsRG'!$H$61="",0,'SVS UnterhaltsRG'!$H$61)</f>
        <v>0</v>
      </c>
      <c r="P127" s="79">
        <f t="shared" si="16"/>
        <v>0</v>
      </c>
      <c r="Q127" s="79">
        <f t="shared" si="17"/>
        <v>0</v>
      </c>
      <c r="R127" s="79">
        <f t="shared" si="18"/>
        <v>0</v>
      </c>
      <c r="S127" s="79">
        <f t="shared" si="19"/>
        <v>0</v>
      </c>
      <c r="T127" s="4" t="str">
        <f t="shared" si="20"/>
        <v/>
      </c>
      <c r="U127" s="4">
        <f t="shared" si="21"/>
        <v>262.5</v>
      </c>
      <c r="V127" s="4">
        <f t="shared" si="22"/>
        <v>0</v>
      </c>
    </row>
    <row r="128" spans="1:22" ht="15" customHeight="1" x14ac:dyDescent="0.2">
      <c r="A128" s="29">
        <v>107</v>
      </c>
      <c r="B128" s="142"/>
      <c r="C128" s="143" t="s">
        <v>248</v>
      </c>
      <c r="D128" s="143" t="s">
        <v>271</v>
      </c>
      <c r="E128" s="143" t="s">
        <v>252</v>
      </c>
      <c r="F128" s="143" t="s">
        <v>253</v>
      </c>
      <c r="G128" s="147">
        <v>132.12</v>
      </c>
      <c r="H128" s="144"/>
      <c r="I128" s="144"/>
      <c r="J128" s="29" t="s">
        <v>266</v>
      </c>
      <c r="K128" s="144">
        <v>5</v>
      </c>
      <c r="L128" s="79">
        <f>VLOOKUP(K128,Reinigungstage!$A$10:$C$31,3,FALSE)</f>
        <v>186.5</v>
      </c>
      <c r="M128" s="79">
        <f t="shared" si="14"/>
        <v>24640.38</v>
      </c>
      <c r="N128" s="145">
        <f t="shared" si="15"/>
        <v>0</v>
      </c>
      <c r="O128" s="79">
        <f ca="1">IF('SVS UnterhaltsRG'!$H$61="",0,'SVS UnterhaltsRG'!$H$61)</f>
        <v>0</v>
      </c>
      <c r="P128" s="79">
        <f t="shared" si="16"/>
        <v>0</v>
      </c>
      <c r="Q128" s="79">
        <f t="shared" ca="1" si="17"/>
        <v>0</v>
      </c>
      <c r="R128" s="79">
        <f t="shared" si="18"/>
        <v>0</v>
      </c>
      <c r="S128" s="79">
        <f t="shared" ca="1" si="19"/>
        <v>0</v>
      </c>
      <c r="T128" s="4" t="str">
        <f t="shared" si="20"/>
        <v>Leistungswert eintragen</v>
      </c>
      <c r="U128" s="4">
        <f t="shared" si="21"/>
        <v>300</v>
      </c>
      <c r="V128" s="4">
        <f t="shared" si="22"/>
        <v>0</v>
      </c>
    </row>
    <row r="129" spans="1:22" ht="15" customHeight="1" x14ac:dyDescent="0.2">
      <c r="A129" s="29">
        <v>108</v>
      </c>
      <c r="B129" s="142"/>
      <c r="C129" s="143" t="s">
        <v>248</v>
      </c>
      <c r="D129" s="143" t="s">
        <v>447</v>
      </c>
      <c r="E129" s="143" t="s">
        <v>371</v>
      </c>
      <c r="F129" s="143" t="s">
        <v>253</v>
      </c>
      <c r="G129" s="147">
        <v>19</v>
      </c>
      <c r="H129" s="144"/>
      <c r="I129" s="144"/>
      <c r="J129" s="29" t="s">
        <v>266</v>
      </c>
      <c r="K129" s="144">
        <v>5</v>
      </c>
      <c r="L129" s="79">
        <f>VLOOKUP(K129,Reinigungstage!$A$10:$C$31,3,FALSE)</f>
        <v>186.5</v>
      </c>
      <c r="M129" s="79">
        <f t="shared" si="14"/>
        <v>3543.5</v>
      </c>
      <c r="N129" s="145">
        <f t="shared" si="15"/>
        <v>0</v>
      </c>
      <c r="O129" s="79">
        <f ca="1">IF('SVS UnterhaltsRG'!$H$61="",0,'SVS UnterhaltsRG'!$H$61)</f>
        <v>0</v>
      </c>
      <c r="P129" s="79">
        <f t="shared" si="16"/>
        <v>0</v>
      </c>
      <c r="Q129" s="79">
        <f t="shared" ca="1" si="17"/>
        <v>0</v>
      </c>
      <c r="R129" s="79">
        <f t="shared" si="18"/>
        <v>0</v>
      </c>
      <c r="S129" s="79">
        <f t="shared" ca="1" si="19"/>
        <v>0</v>
      </c>
      <c r="T129" s="4" t="str">
        <f t="shared" si="20"/>
        <v>Leistungswert eintragen</v>
      </c>
      <c r="U129" s="4">
        <f t="shared" si="21"/>
        <v>300</v>
      </c>
      <c r="V129" s="4">
        <f t="shared" si="22"/>
        <v>0</v>
      </c>
    </row>
    <row r="130" spans="1:22" ht="15" customHeight="1" x14ac:dyDescent="0.2">
      <c r="A130" s="29">
        <v>109</v>
      </c>
      <c r="B130" s="142"/>
      <c r="C130" s="143" t="s">
        <v>248</v>
      </c>
      <c r="D130" s="143" t="s">
        <v>447</v>
      </c>
      <c r="E130" s="143" t="s">
        <v>371</v>
      </c>
      <c r="F130" s="143" t="s">
        <v>479</v>
      </c>
      <c r="G130" s="147">
        <v>10.16</v>
      </c>
      <c r="H130" s="144"/>
      <c r="I130" s="144"/>
      <c r="J130" s="29" t="s">
        <v>266</v>
      </c>
      <c r="K130" s="144">
        <v>5</v>
      </c>
      <c r="L130" s="79">
        <f>VLOOKUP(K130,Reinigungstage!$A$10:$C$31,3,FALSE)</f>
        <v>186.5</v>
      </c>
      <c r="M130" s="79">
        <f t="shared" si="14"/>
        <v>1894.84</v>
      </c>
      <c r="N130" s="145">
        <f t="shared" si="15"/>
        <v>0</v>
      </c>
      <c r="O130" s="79">
        <f ca="1">IF('SVS UnterhaltsRG'!$H$61="",0,'SVS UnterhaltsRG'!$H$61)</f>
        <v>0</v>
      </c>
      <c r="P130" s="79">
        <f t="shared" si="16"/>
        <v>0</v>
      </c>
      <c r="Q130" s="79">
        <f t="shared" ca="1" si="17"/>
        <v>0</v>
      </c>
      <c r="R130" s="79">
        <f t="shared" si="18"/>
        <v>0</v>
      </c>
      <c r="S130" s="79">
        <f t="shared" ca="1" si="19"/>
        <v>0</v>
      </c>
      <c r="T130" s="4" t="str">
        <f t="shared" si="20"/>
        <v>Leistungswert eintragen</v>
      </c>
      <c r="U130" s="4">
        <f t="shared" si="21"/>
        <v>300</v>
      </c>
      <c r="V130" s="4">
        <f t="shared" si="22"/>
        <v>0</v>
      </c>
    </row>
    <row r="131" spans="1:22" ht="15" customHeight="1" x14ac:dyDescent="0.2">
      <c r="A131" s="29">
        <v>110</v>
      </c>
      <c r="B131" s="142"/>
      <c r="C131" s="143" t="s">
        <v>248</v>
      </c>
      <c r="D131" s="143" t="s">
        <v>447</v>
      </c>
      <c r="E131" s="143" t="s">
        <v>349</v>
      </c>
      <c r="F131" s="143" t="s">
        <v>346</v>
      </c>
      <c r="G131" s="147">
        <v>6.44</v>
      </c>
      <c r="H131" s="144"/>
      <c r="I131" s="144"/>
      <c r="J131" s="29" t="s">
        <v>349</v>
      </c>
      <c r="K131" s="144">
        <v>5</v>
      </c>
      <c r="L131" s="79">
        <f>VLOOKUP(K131,Reinigungstage!$A$10:$C$31,3,FALSE)</f>
        <v>186.5</v>
      </c>
      <c r="M131" s="79">
        <f t="shared" si="14"/>
        <v>1201.06</v>
      </c>
      <c r="N131" s="145">
        <f t="shared" si="15"/>
        <v>0</v>
      </c>
      <c r="O131" s="79">
        <f ca="1">IF('SVS UnterhaltsRG'!$H$61="",0,'SVS UnterhaltsRG'!$H$61)</f>
        <v>0</v>
      </c>
      <c r="P131" s="79">
        <f t="shared" si="16"/>
        <v>0</v>
      </c>
      <c r="Q131" s="79">
        <f t="shared" ca="1" si="17"/>
        <v>0</v>
      </c>
      <c r="R131" s="79">
        <f t="shared" si="18"/>
        <v>0</v>
      </c>
      <c r="S131" s="79">
        <f t="shared" ca="1" si="19"/>
        <v>0</v>
      </c>
      <c r="T131" s="4" t="str">
        <f t="shared" si="20"/>
        <v>Leistungswert eintragen</v>
      </c>
      <c r="U131" s="4">
        <f t="shared" si="21"/>
        <v>138.75</v>
      </c>
      <c r="V131" s="4">
        <f t="shared" si="22"/>
        <v>0</v>
      </c>
    </row>
    <row r="132" spans="1:22" ht="15" customHeight="1" x14ac:dyDescent="0.2">
      <c r="A132" s="29">
        <v>111</v>
      </c>
      <c r="B132" s="142"/>
      <c r="C132" s="143" t="s">
        <v>248</v>
      </c>
      <c r="D132" s="143" t="s">
        <v>447</v>
      </c>
      <c r="E132" s="143" t="s">
        <v>249</v>
      </c>
      <c r="F132" s="143" t="s">
        <v>440</v>
      </c>
      <c r="G132" s="147">
        <v>6.23</v>
      </c>
      <c r="H132" s="144"/>
      <c r="I132" s="144"/>
      <c r="J132" s="29" t="s">
        <v>266</v>
      </c>
      <c r="K132" s="144">
        <v>5</v>
      </c>
      <c r="L132" s="79">
        <f>VLOOKUP(K132,Reinigungstage!$A$10:$C$31,3,FALSE)</f>
        <v>186.5</v>
      </c>
      <c r="M132" s="79">
        <f t="shared" si="14"/>
        <v>1161.9000000000001</v>
      </c>
      <c r="N132" s="145">
        <f t="shared" si="15"/>
        <v>0</v>
      </c>
      <c r="O132" s="79">
        <f ca="1">IF('SVS UnterhaltsRG'!$H$61="",0,'SVS UnterhaltsRG'!$H$61)</f>
        <v>0</v>
      </c>
      <c r="P132" s="79">
        <f t="shared" si="16"/>
        <v>0</v>
      </c>
      <c r="Q132" s="79">
        <f t="shared" ca="1" si="17"/>
        <v>0</v>
      </c>
      <c r="R132" s="79">
        <f t="shared" si="18"/>
        <v>0</v>
      </c>
      <c r="S132" s="79">
        <f t="shared" ca="1" si="19"/>
        <v>0</v>
      </c>
      <c r="T132" s="4" t="str">
        <f t="shared" si="20"/>
        <v>Leistungswert eintragen</v>
      </c>
      <c r="U132" s="4">
        <f t="shared" si="21"/>
        <v>300</v>
      </c>
      <c r="V132" s="4">
        <f t="shared" si="22"/>
        <v>0</v>
      </c>
    </row>
    <row r="133" spans="1:22" ht="15" customHeight="1" x14ac:dyDescent="0.2">
      <c r="A133" s="29">
        <v>112</v>
      </c>
      <c r="B133" s="142"/>
      <c r="C133" s="143" t="s">
        <v>248</v>
      </c>
      <c r="D133" s="143" t="s">
        <v>447</v>
      </c>
      <c r="E133" s="143" t="s">
        <v>249</v>
      </c>
      <c r="F133" s="143" t="s">
        <v>479</v>
      </c>
      <c r="G133" s="147">
        <v>6.23</v>
      </c>
      <c r="H133" s="144"/>
      <c r="I133" s="144"/>
      <c r="J133" s="29" t="s">
        <v>266</v>
      </c>
      <c r="K133" s="144">
        <v>5</v>
      </c>
      <c r="L133" s="79">
        <f>VLOOKUP(K133,Reinigungstage!$A$10:$C$31,3,FALSE)</f>
        <v>186.5</v>
      </c>
      <c r="M133" s="79">
        <f t="shared" si="14"/>
        <v>1161.9000000000001</v>
      </c>
      <c r="N133" s="145">
        <f t="shared" si="15"/>
        <v>0</v>
      </c>
      <c r="O133" s="79">
        <f ca="1">IF('SVS UnterhaltsRG'!$H$61="",0,'SVS UnterhaltsRG'!$H$61)</f>
        <v>0</v>
      </c>
      <c r="P133" s="79">
        <f t="shared" si="16"/>
        <v>0</v>
      </c>
      <c r="Q133" s="79">
        <f t="shared" ca="1" si="17"/>
        <v>0</v>
      </c>
      <c r="R133" s="79">
        <f t="shared" si="18"/>
        <v>0</v>
      </c>
      <c r="S133" s="79">
        <f t="shared" ca="1" si="19"/>
        <v>0</v>
      </c>
      <c r="T133" s="4" t="str">
        <f t="shared" si="20"/>
        <v>Leistungswert eintragen</v>
      </c>
      <c r="U133" s="4">
        <f t="shared" si="21"/>
        <v>300</v>
      </c>
      <c r="V133" s="4">
        <f t="shared" si="22"/>
        <v>0</v>
      </c>
    </row>
    <row r="134" spans="1:22" ht="15" customHeight="1" x14ac:dyDescent="0.2">
      <c r="A134" s="29">
        <v>113</v>
      </c>
      <c r="B134" s="142"/>
      <c r="C134" s="143" t="s">
        <v>248</v>
      </c>
      <c r="D134" s="143" t="s">
        <v>480</v>
      </c>
      <c r="E134" s="143" t="s">
        <v>249</v>
      </c>
      <c r="F134" s="143" t="s">
        <v>440</v>
      </c>
      <c r="G134" s="147">
        <v>6.23</v>
      </c>
      <c r="H134" s="144"/>
      <c r="I134" s="144"/>
      <c r="J134" s="29" t="s">
        <v>266</v>
      </c>
      <c r="K134" s="144">
        <v>5</v>
      </c>
      <c r="L134" s="79">
        <f>VLOOKUP(K134,Reinigungstage!$A$10:$C$31,3,FALSE)</f>
        <v>186.5</v>
      </c>
      <c r="M134" s="79">
        <f t="shared" si="14"/>
        <v>1161.9000000000001</v>
      </c>
      <c r="N134" s="145">
        <f t="shared" si="15"/>
        <v>0</v>
      </c>
      <c r="O134" s="79">
        <f ca="1">IF('SVS UnterhaltsRG'!$H$61="",0,'SVS UnterhaltsRG'!$H$61)</f>
        <v>0</v>
      </c>
      <c r="P134" s="79">
        <f t="shared" si="16"/>
        <v>0</v>
      </c>
      <c r="Q134" s="79">
        <f t="shared" ca="1" si="17"/>
        <v>0</v>
      </c>
      <c r="R134" s="79">
        <f t="shared" si="18"/>
        <v>0</v>
      </c>
      <c r="S134" s="79">
        <f t="shared" ca="1" si="19"/>
        <v>0</v>
      </c>
      <c r="T134" s="4" t="str">
        <f t="shared" si="20"/>
        <v>Leistungswert eintragen</v>
      </c>
      <c r="U134" s="4">
        <f t="shared" si="21"/>
        <v>300</v>
      </c>
      <c r="V134" s="4">
        <f t="shared" si="22"/>
        <v>0</v>
      </c>
    </row>
    <row r="135" spans="1:22" ht="15" customHeight="1" x14ac:dyDescent="0.2">
      <c r="A135" s="29">
        <v>114</v>
      </c>
      <c r="B135" s="142"/>
      <c r="C135" s="143" t="s">
        <v>248</v>
      </c>
      <c r="D135" s="143" t="s">
        <v>480</v>
      </c>
      <c r="E135" s="143" t="s">
        <v>249</v>
      </c>
      <c r="F135" s="143" t="s">
        <v>479</v>
      </c>
      <c r="G135" s="147">
        <v>6.23</v>
      </c>
      <c r="H135" s="144"/>
      <c r="I135" s="144"/>
      <c r="J135" s="29" t="s">
        <v>266</v>
      </c>
      <c r="K135" s="144">
        <v>5</v>
      </c>
      <c r="L135" s="79">
        <f>VLOOKUP(K135,Reinigungstage!$A$10:$C$31,3,FALSE)</f>
        <v>186.5</v>
      </c>
      <c r="M135" s="79">
        <f t="shared" si="14"/>
        <v>1161.9000000000001</v>
      </c>
      <c r="N135" s="145">
        <f t="shared" si="15"/>
        <v>0</v>
      </c>
      <c r="O135" s="79">
        <f ca="1">IF('SVS UnterhaltsRG'!$H$61="",0,'SVS UnterhaltsRG'!$H$61)</f>
        <v>0</v>
      </c>
      <c r="P135" s="79">
        <f t="shared" si="16"/>
        <v>0</v>
      </c>
      <c r="Q135" s="79">
        <f t="shared" ca="1" si="17"/>
        <v>0</v>
      </c>
      <c r="R135" s="79">
        <f t="shared" si="18"/>
        <v>0</v>
      </c>
      <c r="S135" s="79">
        <f t="shared" ca="1" si="19"/>
        <v>0</v>
      </c>
      <c r="T135" s="4" t="str">
        <f t="shared" si="20"/>
        <v>Leistungswert eintragen</v>
      </c>
      <c r="U135" s="4">
        <f t="shared" si="21"/>
        <v>300</v>
      </c>
      <c r="V135" s="4">
        <f t="shared" si="22"/>
        <v>0</v>
      </c>
    </row>
    <row r="136" spans="1:22" ht="15" customHeight="1" x14ac:dyDescent="0.2">
      <c r="A136" s="29">
        <v>115</v>
      </c>
      <c r="B136" s="142"/>
      <c r="C136" s="143" t="s">
        <v>248</v>
      </c>
      <c r="D136" s="143" t="s">
        <v>448</v>
      </c>
      <c r="E136" s="143" t="s">
        <v>249</v>
      </c>
      <c r="F136" s="143" t="s">
        <v>440</v>
      </c>
      <c r="G136" s="147">
        <v>6.23</v>
      </c>
      <c r="H136" s="144"/>
      <c r="I136" s="144"/>
      <c r="J136" s="29" t="s">
        <v>266</v>
      </c>
      <c r="K136" s="144">
        <v>5</v>
      </c>
      <c r="L136" s="79">
        <f>VLOOKUP(K136,Reinigungstage!$A$10:$C$31,3,FALSE)</f>
        <v>186.5</v>
      </c>
      <c r="M136" s="79">
        <f t="shared" si="14"/>
        <v>1161.9000000000001</v>
      </c>
      <c r="N136" s="145">
        <f t="shared" si="15"/>
        <v>0</v>
      </c>
      <c r="O136" s="79">
        <f ca="1">IF('SVS UnterhaltsRG'!$H$61="",0,'SVS UnterhaltsRG'!$H$61)</f>
        <v>0</v>
      </c>
      <c r="P136" s="79">
        <f t="shared" si="16"/>
        <v>0</v>
      </c>
      <c r="Q136" s="79">
        <f t="shared" ca="1" si="17"/>
        <v>0</v>
      </c>
      <c r="R136" s="79">
        <f t="shared" si="18"/>
        <v>0</v>
      </c>
      <c r="S136" s="79">
        <f t="shared" ca="1" si="19"/>
        <v>0</v>
      </c>
      <c r="T136" s="4" t="str">
        <f t="shared" si="20"/>
        <v>Leistungswert eintragen</v>
      </c>
      <c r="U136" s="4">
        <f t="shared" si="21"/>
        <v>300</v>
      </c>
      <c r="V136" s="4">
        <f t="shared" si="22"/>
        <v>0</v>
      </c>
    </row>
    <row r="137" spans="1:22" ht="15" customHeight="1" x14ac:dyDescent="0.2">
      <c r="A137" s="29">
        <v>116</v>
      </c>
      <c r="B137" s="142"/>
      <c r="C137" s="143" t="s">
        <v>248</v>
      </c>
      <c r="D137" s="143" t="s">
        <v>448</v>
      </c>
      <c r="E137" s="143" t="s">
        <v>249</v>
      </c>
      <c r="F137" s="143" t="s">
        <v>479</v>
      </c>
      <c r="G137" s="147">
        <v>6.23</v>
      </c>
      <c r="H137" s="144"/>
      <c r="I137" s="144"/>
      <c r="J137" s="29" t="s">
        <v>266</v>
      </c>
      <c r="K137" s="144">
        <v>5</v>
      </c>
      <c r="L137" s="79">
        <f>VLOOKUP(K137,Reinigungstage!$A$10:$C$31,3,FALSE)</f>
        <v>186.5</v>
      </c>
      <c r="M137" s="79">
        <f t="shared" si="14"/>
        <v>1161.9000000000001</v>
      </c>
      <c r="N137" s="145">
        <f t="shared" si="15"/>
        <v>0</v>
      </c>
      <c r="O137" s="79">
        <f ca="1">IF('SVS UnterhaltsRG'!$H$61="",0,'SVS UnterhaltsRG'!$H$61)</f>
        <v>0</v>
      </c>
      <c r="P137" s="79">
        <f t="shared" si="16"/>
        <v>0</v>
      </c>
      <c r="Q137" s="79">
        <f t="shared" ca="1" si="17"/>
        <v>0</v>
      </c>
      <c r="R137" s="79">
        <f t="shared" si="18"/>
        <v>0</v>
      </c>
      <c r="S137" s="79">
        <f t="shared" ca="1" si="19"/>
        <v>0</v>
      </c>
      <c r="T137" s="4" t="str">
        <f t="shared" si="20"/>
        <v>Leistungswert eintragen</v>
      </c>
      <c r="U137" s="4">
        <f t="shared" si="21"/>
        <v>300</v>
      </c>
      <c r="V137" s="4">
        <f t="shared" si="22"/>
        <v>0</v>
      </c>
    </row>
    <row r="138" spans="1:22" ht="15" customHeight="1" x14ac:dyDescent="0.2">
      <c r="A138" s="29">
        <v>117</v>
      </c>
      <c r="B138" s="142"/>
      <c r="C138" s="143" t="s">
        <v>248</v>
      </c>
      <c r="D138" s="143" t="s">
        <v>271</v>
      </c>
      <c r="E138" s="143" t="s">
        <v>481</v>
      </c>
      <c r="F138" s="143" t="s">
        <v>394</v>
      </c>
      <c r="G138" s="147">
        <v>4.67</v>
      </c>
      <c r="H138" s="144"/>
      <c r="I138" s="144"/>
      <c r="J138" s="29" t="s">
        <v>266</v>
      </c>
      <c r="K138" s="144">
        <v>5</v>
      </c>
      <c r="L138" s="79">
        <f>VLOOKUP(K138,Reinigungstage!$A$10:$C$31,3,FALSE)</f>
        <v>186.5</v>
      </c>
      <c r="M138" s="79">
        <f t="shared" si="14"/>
        <v>870.96</v>
      </c>
      <c r="N138" s="145">
        <f t="shared" si="15"/>
        <v>0</v>
      </c>
      <c r="O138" s="79">
        <f ca="1">IF('SVS UnterhaltsRG'!$H$61="",0,'SVS UnterhaltsRG'!$H$61)</f>
        <v>0</v>
      </c>
      <c r="P138" s="79">
        <f t="shared" si="16"/>
        <v>0</v>
      </c>
      <c r="Q138" s="79">
        <f t="shared" ca="1" si="17"/>
        <v>0</v>
      </c>
      <c r="R138" s="79">
        <f t="shared" si="18"/>
        <v>0</v>
      </c>
      <c r="S138" s="79">
        <f t="shared" ca="1" si="19"/>
        <v>0</v>
      </c>
      <c r="T138" s="4" t="str">
        <f t="shared" si="20"/>
        <v>Leistungswert eintragen</v>
      </c>
      <c r="U138" s="4">
        <f t="shared" si="21"/>
        <v>300</v>
      </c>
      <c r="V138" s="4">
        <f t="shared" si="22"/>
        <v>0</v>
      </c>
    </row>
    <row r="139" spans="1:22" ht="15" customHeight="1" x14ac:dyDescent="0.2">
      <c r="A139" s="29">
        <v>118</v>
      </c>
      <c r="B139" s="142"/>
      <c r="C139" s="143" t="s">
        <v>248</v>
      </c>
      <c r="D139" s="143" t="s">
        <v>271</v>
      </c>
      <c r="E139" s="143" t="s">
        <v>376</v>
      </c>
      <c r="F139" s="143" t="s">
        <v>440</v>
      </c>
      <c r="G139" s="147">
        <v>303.73</v>
      </c>
      <c r="H139" s="144"/>
      <c r="I139" s="144"/>
      <c r="J139" s="29" t="s">
        <v>266</v>
      </c>
      <c r="K139" s="144">
        <v>5</v>
      </c>
      <c r="L139" s="79">
        <f>VLOOKUP(K139,Reinigungstage!$A$10:$C$31,3,FALSE)</f>
        <v>186.5</v>
      </c>
      <c r="M139" s="79">
        <f t="shared" si="14"/>
        <v>56645.65</v>
      </c>
      <c r="N139" s="145">
        <f t="shared" si="15"/>
        <v>0</v>
      </c>
      <c r="O139" s="79">
        <f ca="1">IF('SVS UnterhaltsRG'!$H$61="",0,'SVS UnterhaltsRG'!$H$61)</f>
        <v>0</v>
      </c>
      <c r="P139" s="79">
        <f t="shared" si="16"/>
        <v>0</v>
      </c>
      <c r="Q139" s="79">
        <f t="shared" ca="1" si="17"/>
        <v>0</v>
      </c>
      <c r="R139" s="79">
        <f t="shared" si="18"/>
        <v>0</v>
      </c>
      <c r="S139" s="79">
        <f t="shared" ca="1" si="19"/>
        <v>0</v>
      </c>
      <c r="T139" s="4" t="str">
        <f t="shared" si="20"/>
        <v>Leistungswert eintragen</v>
      </c>
      <c r="U139" s="4">
        <f t="shared" si="21"/>
        <v>300</v>
      </c>
      <c r="V139" s="4">
        <f t="shared" si="22"/>
        <v>0</v>
      </c>
    </row>
    <row r="140" spans="1:22" ht="15" customHeight="1" x14ac:dyDescent="0.2">
      <c r="A140" s="29">
        <v>119</v>
      </c>
      <c r="B140" s="142" t="s">
        <v>482</v>
      </c>
      <c r="C140" s="143" t="s">
        <v>248</v>
      </c>
      <c r="D140" s="143" t="s">
        <v>271</v>
      </c>
      <c r="E140" s="143" t="s">
        <v>483</v>
      </c>
      <c r="F140" s="143" t="s">
        <v>250</v>
      </c>
      <c r="G140" s="147">
        <v>32.909999999999997</v>
      </c>
      <c r="H140" s="144"/>
      <c r="I140" s="144"/>
      <c r="J140" s="29" t="s">
        <v>373</v>
      </c>
      <c r="K140" s="144">
        <v>0</v>
      </c>
      <c r="L140" s="79">
        <f>VLOOKUP(K140,Reinigungstage!$A$10:$C$31,3,FALSE)</f>
        <v>0</v>
      </c>
      <c r="M140" s="79">
        <f t="shared" si="14"/>
        <v>0</v>
      </c>
      <c r="N140" s="145">
        <f t="shared" si="15"/>
        <v>0</v>
      </c>
      <c r="O140" s="79">
        <f ca="1">IF('SVS UnterhaltsRG'!$H$61="",0,'SVS UnterhaltsRG'!$H$61)</f>
        <v>0</v>
      </c>
      <c r="P140" s="79">
        <f t="shared" si="16"/>
        <v>0</v>
      </c>
      <c r="Q140" s="79">
        <f t="shared" si="17"/>
        <v>0</v>
      </c>
      <c r="R140" s="79">
        <f t="shared" si="18"/>
        <v>0</v>
      </c>
      <c r="S140" s="79">
        <f t="shared" si="19"/>
        <v>0</v>
      </c>
      <c r="T140" s="4" t="str">
        <f t="shared" si="20"/>
        <v/>
      </c>
      <c r="U140" s="4">
        <f t="shared" si="21"/>
        <v>88.75</v>
      </c>
      <c r="V140" s="4">
        <f t="shared" si="22"/>
        <v>0</v>
      </c>
    </row>
    <row r="141" spans="1:22" ht="15" customHeight="1" x14ac:dyDescent="0.2">
      <c r="A141" s="29">
        <v>120</v>
      </c>
      <c r="B141" s="142" t="s">
        <v>484</v>
      </c>
      <c r="C141" s="143" t="s">
        <v>248</v>
      </c>
      <c r="D141" s="143" t="s">
        <v>271</v>
      </c>
      <c r="E141" s="143" t="s">
        <v>485</v>
      </c>
      <c r="F141" s="143" t="s">
        <v>250</v>
      </c>
      <c r="G141" s="147">
        <v>75.88</v>
      </c>
      <c r="H141" s="144"/>
      <c r="I141" s="144"/>
      <c r="J141" s="29" t="s">
        <v>373</v>
      </c>
      <c r="K141" s="144">
        <v>0</v>
      </c>
      <c r="L141" s="79">
        <f>VLOOKUP(K141,Reinigungstage!$A$10:$C$31,3,FALSE)</f>
        <v>0</v>
      </c>
      <c r="M141" s="79">
        <f t="shared" si="14"/>
        <v>0</v>
      </c>
      <c r="N141" s="145">
        <f t="shared" si="15"/>
        <v>0</v>
      </c>
      <c r="O141" s="79">
        <f ca="1">IF('SVS UnterhaltsRG'!$H$61="",0,'SVS UnterhaltsRG'!$H$61)</f>
        <v>0</v>
      </c>
      <c r="P141" s="79">
        <f t="shared" si="16"/>
        <v>0</v>
      </c>
      <c r="Q141" s="79">
        <f t="shared" si="17"/>
        <v>0</v>
      </c>
      <c r="R141" s="79">
        <f t="shared" si="18"/>
        <v>0</v>
      </c>
      <c r="S141" s="79">
        <f t="shared" si="19"/>
        <v>0</v>
      </c>
      <c r="T141" s="4" t="str">
        <f t="shared" si="20"/>
        <v/>
      </c>
      <c r="U141" s="4">
        <f t="shared" si="21"/>
        <v>88.75</v>
      </c>
      <c r="V141" s="4">
        <f t="shared" si="22"/>
        <v>0</v>
      </c>
    </row>
    <row r="142" spans="1:22" ht="15" customHeight="1" x14ac:dyDescent="0.2">
      <c r="A142" s="29">
        <v>121</v>
      </c>
      <c r="B142" s="142" t="s">
        <v>330</v>
      </c>
      <c r="C142" s="143" t="s">
        <v>248</v>
      </c>
      <c r="D142" s="143" t="s">
        <v>271</v>
      </c>
      <c r="E142" s="143" t="s">
        <v>331</v>
      </c>
      <c r="F142" s="143" t="s">
        <v>253</v>
      </c>
      <c r="G142" s="147">
        <v>15.9</v>
      </c>
      <c r="H142" s="144"/>
      <c r="I142" s="144"/>
      <c r="J142" s="29" t="s">
        <v>256</v>
      </c>
      <c r="K142" s="144">
        <v>2</v>
      </c>
      <c r="L142" s="79">
        <f>VLOOKUP(K142,Reinigungstage!$A$10:$C$31,3,FALSE)</f>
        <v>77.489999999999995</v>
      </c>
      <c r="M142" s="79">
        <f t="shared" si="14"/>
        <v>1232.0899999999999</v>
      </c>
      <c r="N142" s="145">
        <f t="shared" si="15"/>
        <v>0</v>
      </c>
      <c r="O142" s="79">
        <f ca="1">IF('SVS UnterhaltsRG'!$H$61="",0,'SVS UnterhaltsRG'!$H$61)</f>
        <v>0</v>
      </c>
      <c r="P142" s="79">
        <f t="shared" si="16"/>
        <v>0</v>
      </c>
      <c r="Q142" s="79">
        <f t="shared" ca="1" si="17"/>
        <v>0</v>
      </c>
      <c r="R142" s="79">
        <f t="shared" si="18"/>
        <v>0</v>
      </c>
      <c r="S142" s="79">
        <f t="shared" ca="1" si="19"/>
        <v>0</v>
      </c>
      <c r="T142" s="4" t="str">
        <f t="shared" si="20"/>
        <v>Leistungswert eintragen</v>
      </c>
      <c r="U142" s="4">
        <f t="shared" si="21"/>
        <v>168.75</v>
      </c>
      <c r="V142" s="4">
        <f t="shared" si="22"/>
        <v>0</v>
      </c>
    </row>
    <row r="143" spans="1:22" ht="15" customHeight="1" x14ac:dyDescent="0.2">
      <c r="A143" s="29">
        <v>122</v>
      </c>
      <c r="B143" s="142" t="s">
        <v>332</v>
      </c>
      <c r="C143" s="143" t="s">
        <v>248</v>
      </c>
      <c r="D143" s="143" t="s">
        <v>271</v>
      </c>
      <c r="E143" s="143" t="s">
        <v>255</v>
      </c>
      <c r="F143" s="143" t="s">
        <v>253</v>
      </c>
      <c r="G143" s="147">
        <v>84.1</v>
      </c>
      <c r="H143" s="144"/>
      <c r="I143" s="144"/>
      <c r="J143" s="29" t="s">
        <v>269</v>
      </c>
      <c r="K143" s="144">
        <v>3</v>
      </c>
      <c r="L143" s="79">
        <f>VLOOKUP(K143,Reinigungstage!$A$10:$C$31,3,FALSE)</f>
        <v>111.9</v>
      </c>
      <c r="M143" s="79">
        <f t="shared" si="14"/>
        <v>9410.7900000000009</v>
      </c>
      <c r="N143" s="145">
        <f t="shared" si="15"/>
        <v>0</v>
      </c>
      <c r="O143" s="79">
        <f ca="1">IF('SVS UnterhaltsRG'!$H$61="",0,'SVS UnterhaltsRG'!$H$61)</f>
        <v>0</v>
      </c>
      <c r="P143" s="79">
        <f t="shared" si="16"/>
        <v>0</v>
      </c>
      <c r="Q143" s="79">
        <f t="shared" ca="1" si="17"/>
        <v>0</v>
      </c>
      <c r="R143" s="79">
        <f t="shared" si="18"/>
        <v>0</v>
      </c>
      <c r="S143" s="79">
        <f t="shared" ca="1" si="19"/>
        <v>0</v>
      </c>
      <c r="T143" s="4" t="str">
        <f t="shared" si="20"/>
        <v>Leistungswert eintragen</v>
      </c>
      <c r="U143" s="4">
        <f t="shared" si="21"/>
        <v>195</v>
      </c>
      <c r="V143" s="4">
        <f t="shared" si="22"/>
        <v>0</v>
      </c>
    </row>
    <row r="144" spans="1:22" ht="15" customHeight="1" x14ac:dyDescent="0.2">
      <c r="A144" s="29">
        <v>123</v>
      </c>
      <c r="B144" s="142"/>
      <c r="C144" s="143" t="s">
        <v>248</v>
      </c>
      <c r="D144" s="143" t="s">
        <v>271</v>
      </c>
      <c r="E144" s="143" t="s">
        <v>251</v>
      </c>
      <c r="F144" s="143" t="s">
        <v>250</v>
      </c>
      <c r="G144" s="147">
        <v>5.44</v>
      </c>
      <c r="H144" s="144"/>
      <c r="I144" s="144"/>
      <c r="J144" s="29" t="s">
        <v>267</v>
      </c>
      <c r="K144" s="144">
        <v>0</v>
      </c>
      <c r="L144" s="79">
        <f>VLOOKUP(K144,Reinigungstage!$A$10:$C$31,3,FALSE)</f>
        <v>0</v>
      </c>
      <c r="M144" s="79">
        <f t="shared" si="14"/>
        <v>0</v>
      </c>
      <c r="N144" s="145">
        <f t="shared" si="15"/>
        <v>0</v>
      </c>
      <c r="O144" s="79">
        <f ca="1">IF('SVS UnterhaltsRG'!$H$61="",0,'SVS UnterhaltsRG'!$H$61)</f>
        <v>0</v>
      </c>
      <c r="P144" s="79">
        <f t="shared" si="16"/>
        <v>0</v>
      </c>
      <c r="Q144" s="79">
        <f t="shared" si="17"/>
        <v>0</v>
      </c>
      <c r="R144" s="79">
        <f t="shared" si="18"/>
        <v>0</v>
      </c>
      <c r="S144" s="79">
        <f t="shared" si="19"/>
        <v>0</v>
      </c>
      <c r="T144" s="4" t="str">
        <f t="shared" si="20"/>
        <v/>
      </c>
      <c r="U144" s="4">
        <f t="shared" si="21"/>
        <v>262.5</v>
      </c>
      <c r="V144" s="4">
        <f t="shared" si="22"/>
        <v>0</v>
      </c>
    </row>
    <row r="145" spans="1:22" ht="15" customHeight="1" x14ac:dyDescent="0.2">
      <c r="A145" s="29">
        <v>124</v>
      </c>
      <c r="B145" s="142"/>
      <c r="C145" s="143" t="s">
        <v>248</v>
      </c>
      <c r="D145" s="143" t="s">
        <v>271</v>
      </c>
      <c r="E145" s="143" t="s">
        <v>348</v>
      </c>
      <c r="F145" s="143" t="s">
        <v>253</v>
      </c>
      <c r="G145" s="147">
        <v>16.32</v>
      </c>
      <c r="H145" s="144"/>
      <c r="I145" s="144"/>
      <c r="J145" s="29" t="s">
        <v>267</v>
      </c>
      <c r="K145" s="144">
        <v>0</v>
      </c>
      <c r="L145" s="79">
        <f>VLOOKUP(K145,Reinigungstage!$A$10:$C$31,3,FALSE)</f>
        <v>0</v>
      </c>
      <c r="M145" s="79">
        <f t="shared" si="14"/>
        <v>0</v>
      </c>
      <c r="N145" s="145">
        <f t="shared" si="15"/>
        <v>0</v>
      </c>
      <c r="O145" s="79">
        <f ca="1">IF('SVS UnterhaltsRG'!$H$61="",0,'SVS UnterhaltsRG'!$H$61)</f>
        <v>0</v>
      </c>
      <c r="P145" s="79">
        <f t="shared" si="16"/>
        <v>0</v>
      </c>
      <c r="Q145" s="79">
        <f t="shared" si="17"/>
        <v>0</v>
      </c>
      <c r="R145" s="79">
        <f t="shared" si="18"/>
        <v>0</v>
      </c>
      <c r="S145" s="79">
        <f t="shared" si="19"/>
        <v>0</v>
      </c>
      <c r="T145" s="4" t="str">
        <f t="shared" si="20"/>
        <v/>
      </c>
      <c r="U145" s="4">
        <f t="shared" si="21"/>
        <v>262.5</v>
      </c>
      <c r="V145" s="4">
        <f t="shared" si="22"/>
        <v>0</v>
      </c>
    </row>
    <row r="146" spans="1:22" ht="15" customHeight="1" x14ac:dyDescent="0.2">
      <c r="A146" s="29">
        <v>125</v>
      </c>
      <c r="B146" s="142"/>
      <c r="C146" s="143" t="s">
        <v>248</v>
      </c>
      <c r="D146" s="143" t="s">
        <v>271</v>
      </c>
      <c r="E146" s="143" t="s">
        <v>438</v>
      </c>
      <c r="F146" s="143" t="s">
        <v>440</v>
      </c>
      <c r="G146" s="147">
        <v>64.84</v>
      </c>
      <c r="H146" s="144"/>
      <c r="I146" s="144"/>
      <c r="J146" s="29" t="s">
        <v>333</v>
      </c>
      <c r="K146" s="144">
        <v>5</v>
      </c>
      <c r="L146" s="79">
        <f>VLOOKUP(K146,Reinigungstage!$A$10:$C$31,3,FALSE)</f>
        <v>186.5</v>
      </c>
      <c r="M146" s="79">
        <f t="shared" si="14"/>
        <v>12092.66</v>
      </c>
      <c r="N146" s="145">
        <f t="shared" si="15"/>
        <v>0</v>
      </c>
      <c r="O146" s="79">
        <f ca="1">IF('SVS UnterhaltsRG'!$H$61="",0,'SVS UnterhaltsRG'!$H$61)</f>
        <v>0</v>
      </c>
      <c r="P146" s="79">
        <f t="shared" si="16"/>
        <v>0</v>
      </c>
      <c r="Q146" s="79">
        <f t="shared" ca="1" si="17"/>
        <v>0</v>
      </c>
      <c r="R146" s="79">
        <f t="shared" si="18"/>
        <v>0</v>
      </c>
      <c r="S146" s="79">
        <f t="shared" ca="1" si="19"/>
        <v>0</v>
      </c>
      <c r="T146" s="4" t="str">
        <f t="shared" si="20"/>
        <v>Leistungswert eintragen</v>
      </c>
      <c r="U146" s="4">
        <f t="shared" si="21"/>
        <v>166.25</v>
      </c>
      <c r="V146" s="4">
        <f t="shared" si="22"/>
        <v>0</v>
      </c>
    </row>
    <row r="147" spans="1:22" ht="15" customHeight="1" x14ac:dyDescent="0.2">
      <c r="A147" s="29">
        <v>126</v>
      </c>
      <c r="B147" s="142"/>
      <c r="C147" s="143" t="s">
        <v>248</v>
      </c>
      <c r="D147" s="143" t="s">
        <v>438</v>
      </c>
      <c r="E147" s="143" t="s">
        <v>349</v>
      </c>
      <c r="F147" s="143" t="s">
        <v>388</v>
      </c>
      <c r="G147" s="147">
        <v>30.61</v>
      </c>
      <c r="H147" s="144"/>
      <c r="I147" s="144"/>
      <c r="J147" s="29" t="s">
        <v>349</v>
      </c>
      <c r="K147" s="144">
        <v>5</v>
      </c>
      <c r="L147" s="79">
        <f>VLOOKUP(K147,Reinigungstage!$A$10:$C$31,3,FALSE)</f>
        <v>186.5</v>
      </c>
      <c r="M147" s="79">
        <f t="shared" si="14"/>
        <v>5708.77</v>
      </c>
      <c r="N147" s="145">
        <f t="shared" si="15"/>
        <v>0</v>
      </c>
      <c r="O147" s="79">
        <f ca="1">IF('SVS UnterhaltsRG'!$H$61="",0,'SVS UnterhaltsRG'!$H$61)</f>
        <v>0</v>
      </c>
      <c r="P147" s="79">
        <f t="shared" si="16"/>
        <v>0</v>
      </c>
      <c r="Q147" s="79">
        <f t="shared" ca="1" si="17"/>
        <v>0</v>
      </c>
      <c r="R147" s="79">
        <f t="shared" si="18"/>
        <v>0</v>
      </c>
      <c r="S147" s="79">
        <f t="shared" ca="1" si="19"/>
        <v>0</v>
      </c>
      <c r="T147" s="4" t="str">
        <f t="shared" si="20"/>
        <v>Leistungswert eintragen</v>
      </c>
      <c r="U147" s="4">
        <f t="shared" si="21"/>
        <v>138.75</v>
      </c>
      <c r="V147" s="4">
        <f t="shared" si="22"/>
        <v>0</v>
      </c>
    </row>
    <row r="148" spans="1:22" ht="15" customHeight="1" x14ac:dyDescent="0.2">
      <c r="A148" s="29">
        <v>127</v>
      </c>
      <c r="B148" s="142"/>
      <c r="C148" s="143" t="s">
        <v>248</v>
      </c>
      <c r="D148" s="143" t="s">
        <v>438</v>
      </c>
      <c r="E148" s="143" t="s">
        <v>439</v>
      </c>
      <c r="F148" s="143" t="s">
        <v>440</v>
      </c>
      <c r="G148" s="147">
        <v>84.54</v>
      </c>
      <c r="H148" s="144"/>
      <c r="I148" s="144"/>
      <c r="J148" s="29" t="s">
        <v>333</v>
      </c>
      <c r="K148" s="144">
        <v>0</v>
      </c>
      <c r="L148" s="79">
        <f>VLOOKUP(K148,Reinigungstage!$A$10:$C$31,3,FALSE)</f>
        <v>0</v>
      </c>
      <c r="M148" s="79">
        <f t="shared" si="14"/>
        <v>0</v>
      </c>
      <c r="N148" s="145">
        <f t="shared" si="15"/>
        <v>0</v>
      </c>
      <c r="O148" s="79">
        <f ca="1">IF('SVS UnterhaltsRG'!$H$61="",0,'SVS UnterhaltsRG'!$H$61)</f>
        <v>0</v>
      </c>
      <c r="P148" s="79">
        <f t="shared" si="16"/>
        <v>0</v>
      </c>
      <c r="Q148" s="79">
        <f t="shared" si="17"/>
        <v>0</v>
      </c>
      <c r="R148" s="79">
        <f t="shared" si="18"/>
        <v>0</v>
      </c>
      <c r="S148" s="79">
        <f t="shared" si="19"/>
        <v>0</v>
      </c>
      <c r="T148" s="4" t="str">
        <f t="shared" si="20"/>
        <v/>
      </c>
      <c r="U148" s="4">
        <f t="shared" si="21"/>
        <v>166.25</v>
      </c>
      <c r="V148" s="4">
        <f t="shared" si="22"/>
        <v>0</v>
      </c>
    </row>
    <row r="149" spans="1:22" ht="15" customHeight="1" x14ac:dyDescent="0.2">
      <c r="A149" s="29">
        <v>128</v>
      </c>
      <c r="B149" s="142"/>
      <c r="C149" s="143" t="s">
        <v>248</v>
      </c>
      <c r="D149" s="143" t="s">
        <v>271</v>
      </c>
      <c r="E149" s="143" t="s">
        <v>437</v>
      </c>
      <c r="F149" s="143" t="s">
        <v>326</v>
      </c>
      <c r="G149" s="147">
        <v>11.84</v>
      </c>
      <c r="H149" s="144"/>
      <c r="I149" s="144"/>
      <c r="J149" s="29" t="s">
        <v>256</v>
      </c>
      <c r="K149" s="144">
        <v>0</v>
      </c>
      <c r="L149" s="79">
        <f>VLOOKUP(K149,Reinigungstage!$A$10:$C$31,3,FALSE)</f>
        <v>0</v>
      </c>
      <c r="M149" s="79">
        <f t="shared" si="14"/>
        <v>0</v>
      </c>
      <c r="N149" s="145">
        <f t="shared" si="15"/>
        <v>0</v>
      </c>
      <c r="O149" s="79">
        <f ca="1">IF('SVS UnterhaltsRG'!$H$61="",0,'SVS UnterhaltsRG'!$H$61)</f>
        <v>0</v>
      </c>
      <c r="P149" s="79">
        <f t="shared" si="16"/>
        <v>0</v>
      </c>
      <c r="Q149" s="79">
        <f t="shared" si="17"/>
        <v>0</v>
      </c>
      <c r="R149" s="79">
        <f t="shared" si="18"/>
        <v>0</v>
      </c>
      <c r="S149" s="79">
        <f t="shared" si="19"/>
        <v>0</v>
      </c>
      <c r="T149" s="4" t="str">
        <f t="shared" si="20"/>
        <v/>
      </c>
      <c r="U149" s="4">
        <f t="shared" si="21"/>
        <v>168.75</v>
      </c>
      <c r="V149" s="4">
        <f t="shared" si="22"/>
        <v>0</v>
      </c>
    </row>
    <row r="150" spans="1:22" ht="15" customHeight="1" x14ac:dyDescent="0.2">
      <c r="A150" s="29">
        <v>129</v>
      </c>
      <c r="B150" s="142"/>
      <c r="C150" s="143" t="s">
        <v>380</v>
      </c>
      <c r="D150" s="143" t="s">
        <v>271</v>
      </c>
      <c r="E150" s="143" t="s">
        <v>252</v>
      </c>
      <c r="F150" s="143" t="s">
        <v>253</v>
      </c>
      <c r="G150" s="147">
        <v>29.2</v>
      </c>
      <c r="H150" s="144"/>
      <c r="I150" s="144"/>
      <c r="J150" s="29" t="s">
        <v>266</v>
      </c>
      <c r="K150" s="144">
        <v>3</v>
      </c>
      <c r="L150" s="79">
        <f>VLOOKUP(K150,Reinigungstage!$A$10:$C$31,3,FALSE)</f>
        <v>111.9</v>
      </c>
      <c r="M150" s="79">
        <f t="shared" ref="M150:M162" si="23">ROUND(IF(L150=0,0,L150*G150),2)</f>
        <v>3267.48</v>
      </c>
      <c r="N150" s="145">
        <f t="shared" si="15"/>
        <v>0</v>
      </c>
      <c r="O150" s="79">
        <f ca="1">IF('SVS UnterhaltsRG'!$H$61="",0,'SVS UnterhaltsRG'!$H$61)</f>
        <v>0</v>
      </c>
      <c r="P150" s="79">
        <f t="shared" si="16"/>
        <v>0</v>
      </c>
      <c r="Q150" s="79">
        <f t="shared" ca="1" si="17"/>
        <v>0</v>
      </c>
      <c r="R150" s="79">
        <f t="shared" si="18"/>
        <v>0</v>
      </c>
      <c r="S150" s="79">
        <f t="shared" ca="1" si="19"/>
        <v>0</v>
      </c>
      <c r="T150" s="4" t="str">
        <f t="shared" si="20"/>
        <v>Leistungswert eintragen</v>
      </c>
      <c r="U150" s="4">
        <f t="shared" si="21"/>
        <v>300</v>
      </c>
      <c r="V150" s="4">
        <f t="shared" si="22"/>
        <v>0</v>
      </c>
    </row>
    <row r="151" spans="1:22" ht="15" customHeight="1" x14ac:dyDescent="0.2">
      <c r="A151" s="29">
        <v>130</v>
      </c>
      <c r="B151" s="142"/>
      <c r="C151" s="143" t="s">
        <v>380</v>
      </c>
      <c r="D151" s="143" t="s">
        <v>271</v>
      </c>
      <c r="E151" s="143" t="s">
        <v>348</v>
      </c>
      <c r="F151" s="143" t="s">
        <v>394</v>
      </c>
      <c r="G151" s="147">
        <v>12.14</v>
      </c>
      <c r="H151" s="144"/>
      <c r="I151" s="144"/>
      <c r="J151" s="29" t="s">
        <v>267</v>
      </c>
      <c r="K151" s="144">
        <v>0</v>
      </c>
      <c r="L151" s="79">
        <f>VLOOKUP(K151,Reinigungstage!$A$10:$C$31,3,FALSE)</f>
        <v>0</v>
      </c>
      <c r="M151" s="79">
        <f t="shared" si="23"/>
        <v>0</v>
      </c>
      <c r="N151" s="145">
        <f t="shared" ref="N151:N162" si="24">VLOOKUP(J151,$G$4:$H$11,2,FALSE)</f>
        <v>0</v>
      </c>
      <c r="O151" s="79">
        <f ca="1">IF('SVS UnterhaltsRG'!$H$61="",0,'SVS UnterhaltsRG'!$H$61)</f>
        <v>0</v>
      </c>
      <c r="P151" s="79">
        <f t="shared" ref="P151:P162" si="25">ROUND(IF(N151=0,0,M151/N151),2)</f>
        <v>0</v>
      </c>
      <c r="Q151" s="79">
        <f t="shared" ref="Q151:Q162" si="26">IF(M151=0,0,IF(O151="",0,ROUND(P151*O151,2)))</f>
        <v>0</v>
      </c>
      <c r="R151" s="79">
        <f t="shared" ref="R151:R162" si="27">ROUND(IF(P151=0,0,P151/L151),2)</f>
        <v>0</v>
      </c>
      <c r="S151" s="79">
        <f t="shared" ref="S151:S162" si="28">ROUND(IF(Q151=0,0,Q151/L151),2)</f>
        <v>0</v>
      </c>
      <c r="T151" s="4" t="str">
        <f t="shared" ref="T151:T162" si="29">IF(M151=0,"",IF(N151=0,"Leistungswert eintragen",IF(O151=0,"SVS prüfen","")))</f>
        <v/>
      </c>
      <c r="U151" s="4">
        <f t="shared" ref="U151:U162" si="30">VLOOKUP(J151,$U$4:$V$11,2,FALSE)</f>
        <v>262.5</v>
      </c>
      <c r="V151" s="4">
        <f t="shared" ref="V151:V162" si="31">IF(M151=0,0,IF(U151&lt;N151,1,IF(U151&gt;=N151,0,"")))</f>
        <v>0</v>
      </c>
    </row>
    <row r="152" spans="1:22" ht="15" customHeight="1" x14ac:dyDescent="0.2">
      <c r="A152" s="29">
        <v>131</v>
      </c>
      <c r="B152" s="142"/>
      <c r="C152" s="143" t="s">
        <v>380</v>
      </c>
      <c r="D152" s="143" t="s">
        <v>486</v>
      </c>
      <c r="E152" s="143" t="s">
        <v>252</v>
      </c>
      <c r="F152" s="143" t="s">
        <v>253</v>
      </c>
      <c r="G152" s="147">
        <v>38.46</v>
      </c>
      <c r="H152" s="144"/>
      <c r="I152" s="144"/>
      <c r="J152" s="29" t="s">
        <v>266</v>
      </c>
      <c r="K152" s="144">
        <v>3</v>
      </c>
      <c r="L152" s="79">
        <f>VLOOKUP(K152,Reinigungstage!$A$10:$C$31,3,FALSE)</f>
        <v>111.9</v>
      </c>
      <c r="M152" s="79">
        <f t="shared" si="23"/>
        <v>4303.67</v>
      </c>
      <c r="N152" s="145">
        <f t="shared" si="24"/>
        <v>0</v>
      </c>
      <c r="O152" s="79">
        <f ca="1">IF('SVS UnterhaltsRG'!$H$61="",0,'SVS UnterhaltsRG'!$H$61)</f>
        <v>0</v>
      </c>
      <c r="P152" s="79">
        <f t="shared" si="25"/>
        <v>0</v>
      </c>
      <c r="Q152" s="79">
        <f t="shared" ca="1" si="26"/>
        <v>0</v>
      </c>
      <c r="R152" s="79">
        <f t="shared" si="27"/>
        <v>0</v>
      </c>
      <c r="S152" s="79">
        <f t="shared" ca="1" si="28"/>
        <v>0</v>
      </c>
      <c r="T152" s="4" t="str">
        <f t="shared" si="29"/>
        <v>Leistungswert eintragen</v>
      </c>
      <c r="U152" s="4">
        <f t="shared" si="30"/>
        <v>300</v>
      </c>
      <c r="V152" s="4">
        <f t="shared" si="31"/>
        <v>0</v>
      </c>
    </row>
    <row r="153" spans="1:22" ht="15" customHeight="1" x14ac:dyDescent="0.2">
      <c r="A153" s="29">
        <v>132</v>
      </c>
      <c r="B153" s="142"/>
      <c r="C153" s="143" t="s">
        <v>380</v>
      </c>
      <c r="D153" s="143" t="s">
        <v>271</v>
      </c>
      <c r="E153" s="143" t="s">
        <v>487</v>
      </c>
      <c r="F153" s="143" t="s">
        <v>394</v>
      </c>
      <c r="G153" s="147">
        <v>71.260000000000005</v>
      </c>
      <c r="H153" s="144"/>
      <c r="I153" s="144"/>
      <c r="J153" s="29" t="s">
        <v>266</v>
      </c>
      <c r="K153" s="144">
        <v>1</v>
      </c>
      <c r="L153" s="79">
        <f>VLOOKUP(K153,Reinigungstage!$A$10:$C$31,3,FALSE)</f>
        <v>38.74</v>
      </c>
      <c r="M153" s="79">
        <f t="shared" si="23"/>
        <v>2760.61</v>
      </c>
      <c r="N153" s="145">
        <f t="shared" si="24"/>
        <v>0</v>
      </c>
      <c r="O153" s="79">
        <f ca="1">IF('SVS UnterhaltsRG'!$H$61="",0,'SVS UnterhaltsRG'!$H$61)</f>
        <v>0</v>
      </c>
      <c r="P153" s="79">
        <f t="shared" si="25"/>
        <v>0</v>
      </c>
      <c r="Q153" s="79">
        <f t="shared" ca="1" si="26"/>
        <v>0</v>
      </c>
      <c r="R153" s="79">
        <f t="shared" si="27"/>
        <v>0</v>
      </c>
      <c r="S153" s="79">
        <f t="shared" ca="1" si="28"/>
        <v>0</v>
      </c>
      <c r="T153" s="4" t="str">
        <f t="shared" si="29"/>
        <v>Leistungswert eintragen</v>
      </c>
      <c r="U153" s="4">
        <f t="shared" si="30"/>
        <v>300</v>
      </c>
      <c r="V153" s="4">
        <f t="shared" si="31"/>
        <v>0</v>
      </c>
    </row>
    <row r="154" spans="1:22" ht="15" customHeight="1" x14ac:dyDescent="0.2">
      <c r="A154" s="29">
        <v>133</v>
      </c>
      <c r="B154" s="142"/>
      <c r="C154" s="143" t="s">
        <v>380</v>
      </c>
      <c r="D154" s="143" t="s">
        <v>271</v>
      </c>
      <c r="E154" s="143" t="s">
        <v>370</v>
      </c>
      <c r="F154" s="143" t="s">
        <v>394</v>
      </c>
      <c r="G154" s="147">
        <v>93.5</v>
      </c>
      <c r="H154" s="144"/>
      <c r="I154" s="144"/>
      <c r="J154" s="29" t="s">
        <v>267</v>
      </c>
      <c r="K154" s="144">
        <v>0</v>
      </c>
      <c r="L154" s="79">
        <f>VLOOKUP(K154,Reinigungstage!$A$10:$C$31,3,FALSE)</f>
        <v>0</v>
      </c>
      <c r="M154" s="79">
        <f t="shared" si="23"/>
        <v>0</v>
      </c>
      <c r="N154" s="145">
        <f t="shared" si="24"/>
        <v>0</v>
      </c>
      <c r="O154" s="79">
        <f ca="1">IF('SVS UnterhaltsRG'!$H$61="",0,'SVS UnterhaltsRG'!$H$61)</f>
        <v>0</v>
      </c>
      <c r="P154" s="79">
        <f t="shared" si="25"/>
        <v>0</v>
      </c>
      <c r="Q154" s="79">
        <f t="shared" si="26"/>
        <v>0</v>
      </c>
      <c r="R154" s="79">
        <f t="shared" si="27"/>
        <v>0</v>
      </c>
      <c r="S154" s="79">
        <f t="shared" si="28"/>
        <v>0</v>
      </c>
      <c r="T154" s="4" t="str">
        <f t="shared" si="29"/>
        <v/>
      </c>
      <c r="U154" s="4">
        <f t="shared" si="30"/>
        <v>262.5</v>
      </c>
      <c r="V154" s="4">
        <f t="shared" si="31"/>
        <v>0</v>
      </c>
    </row>
    <row r="155" spans="1:22" ht="15" customHeight="1" x14ac:dyDescent="0.2">
      <c r="A155" s="29">
        <v>134</v>
      </c>
      <c r="B155" s="142"/>
      <c r="C155" s="143" t="s">
        <v>380</v>
      </c>
      <c r="D155" s="143" t="s">
        <v>271</v>
      </c>
      <c r="E155" s="143" t="s">
        <v>441</v>
      </c>
      <c r="F155" s="143" t="s">
        <v>394</v>
      </c>
      <c r="G155" s="147">
        <v>15</v>
      </c>
      <c r="H155" s="144"/>
      <c r="I155" s="144"/>
      <c r="J155" s="29" t="s">
        <v>267</v>
      </c>
      <c r="K155" s="144">
        <v>0</v>
      </c>
      <c r="L155" s="79">
        <f>VLOOKUP(K155,Reinigungstage!$A$10:$C$31,3,FALSE)</f>
        <v>0</v>
      </c>
      <c r="M155" s="79">
        <f t="shared" si="23"/>
        <v>0</v>
      </c>
      <c r="N155" s="145">
        <f t="shared" si="24"/>
        <v>0</v>
      </c>
      <c r="O155" s="79">
        <f ca="1">IF('SVS UnterhaltsRG'!$H$61="",0,'SVS UnterhaltsRG'!$H$61)</f>
        <v>0</v>
      </c>
      <c r="P155" s="79">
        <f t="shared" si="25"/>
        <v>0</v>
      </c>
      <c r="Q155" s="79">
        <f t="shared" si="26"/>
        <v>0</v>
      </c>
      <c r="R155" s="79">
        <f t="shared" si="27"/>
        <v>0</v>
      </c>
      <c r="S155" s="79">
        <f t="shared" si="28"/>
        <v>0</v>
      </c>
      <c r="T155" s="4" t="str">
        <f t="shared" si="29"/>
        <v/>
      </c>
      <c r="U155" s="4">
        <f t="shared" si="30"/>
        <v>262.5</v>
      </c>
      <c r="V155" s="4">
        <f t="shared" si="31"/>
        <v>0</v>
      </c>
    </row>
    <row r="156" spans="1:22" ht="15" customHeight="1" x14ac:dyDescent="0.2">
      <c r="A156" s="29">
        <v>135</v>
      </c>
      <c r="B156" s="142"/>
      <c r="C156" s="143" t="s">
        <v>380</v>
      </c>
      <c r="D156" s="143" t="s">
        <v>271</v>
      </c>
      <c r="E156" s="143" t="s">
        <v>370</v>
      </c>
      <c r="F156" s="143" t="s">
        <v>394</v>
      </c>
      <c r="G156" s="147">
        <v>11.25</v>
      </c>
      <c r="H156" s="144"/>
      <c r="I156" s="144"/>
      <c r="J156" s="29" t="s">
        <v>267</v>
      </c>
      <c r="K156" s="144">
        <v>0</v>
      </c>
      <c r="L156" s="79">
        <f>VLOOKUP(K156,Reinigungstage!$A$10:$C$31,3,FALSE)</f>
        <v>0</v>
      </c>
      <c r="M156" s="79">
        <f t="shared" si="23"/>
        <v>0</v>
      </c>
      <c r="N156" s="145">
        <f t="shared" si="24"/>
        <v>0</v>
      </c>
      <c r="O156" s="79">
        <f ca="1">IF('SVS UnterhaltsRG'!$H$61="",0,'SVS UnterhaltsRG'!$H$61)</f>
        <v>0</v>
      </c>
      <c r="P156" s="79">
        <f t="shared" si="25"/>
        <v>0</v>
      </c>
      <c r="Q156" s="79">
        <f t="shared" si="26"/>
        <v>0</v>
      </c>
      <c r="R156" s="79">
        <f t="shared" si="27"/>
        <v>0</v>
      </c>
      <c r="S156" s="79">
        <f t="shared" si="28"/>
        <v>0</v>
      </c>
      <c r="T156" s="4" t="str">
        <f t="shared" si="29"/>
        <v/>
      </c>
      <c r="U156" s="4">
        <f t="shared" si="30"/>
        <v>262.5</v>
      </c>
      <c r="V156" s="4">
        <f t="shared" si="31"/>
        <v>0</v>
      </c>
    </row>
    <row r="157" spans="1:22" ht="15" customHeight="1" x14ac:dyDescent="0.2">
      <c r="A157" s="29">
        <v>136</v>
      </c>
      <c r="B157" s="142"/>
      <c r="C157" s="143" t="s">
        <v>380</v>
      </c>
      <c r="D157" s="143" t="s">
        <v>271</v>
      </c>
      <c r="E157" s="143" t="s">
        <v>442</v>
      </c>
      <c r="F157" s="143" t="s">
        <v>394</v>
      </c>
      <c r="G157" s="147">
        <v>0</v>
      </c>
      <c r="H157" s="144"/>
      <c r="I157" s="144"/>
      <c r="J157" s="29" t="s">
        <v>267</v>
      </c>
      <c r="K157" s="144">
        <v>0</v>
      </c>
      <c r="L157" s="79">
        <f>VLOOKUP(K157,Reinigungstage!$A$10:$C$31,3,FALSE)</f>
        <v>0</v>
      </c>
      <c r="M157" s="79">
        <f t="shared" si="23"/>
        <v>0</v>
      </c>
      <c r="N157" s="145">
        <f t="shared" si="24"/>
        <v>0</v>
      </c>
      <c r="O157" s="79">
        <f ca="1">IF('SVS UnterhaltsRG'!$H$61="",0,'SVS UnterhaltsRG'!$H$61)</f>
        <v>0</v>
      </c>
      <c r="P157" s="79">
        <f t="shared" si="25"/>
        <v>0</v>
      </c>
      <c r="Q157" s="79">
        <f t="shared" si="26"/>
        <v>0</v>
      </c>
      <c r="R157" s="79">
        <f t="shared" si="27"/>
        <v>0</v>
      </c>
      <c r="S157" s="79">
        <f t="shared" si="28"/>
        <v>0</v>
      </c>
      <c r="T157" s="4" t="str">
        <f t="shared" si="29"/>
        <v/>
      </c>
      <c r="U157" s="4">
        <f t="shared" si="30"/>
        <v>262.5</v>
      </c>
      <c r="V157" s="4">
        <f t="shared" si="31"/>
        <v>0</v>
      </c>
    </row>
    <row r="158" spans="1:22" ht="15" customHeight="1" x14ac:dyDescent="0.2">
      <c r="A158" s="29">
        <v>137</v>
      </c>
      <c r="B158" s="142"/>
      <c r="C158" s="143" t="s">
        <v>380</v>
      </c>
      <c r="D158" s="143" t="s">
        <v>271</v>
      </c>
      <c r="E158" s="143" t="s">
        <v>443</v>
      </c>
      <c r="F158" s="143" t="s">
        <v>394</v>
      </c>
      <c r="G158" s="147">
        <v>0</v>
      </c>
      <c r="H158" s="144"/>
      <c r="I158" s="144"/>
      <c r="J158" s="29" t="s">
        <v>267</v>
      </c>
      <c r="K158" s="144">
        <v>0</v>
      </c>
      <c r="L158" s="79">
        <f>VLOOKUP(K158,Reinigungstage!$A$10:$C$31,3,FALSE)</f>
        <v>0</v>
      </c>
      <c r="M158" s="79">
        <f t="shared" si="23"/>
        <v>0</v>
      </c>
      <c r="N158" s="145">
        <f t="shared" si="24"/>
        <v>0</v>
      </c>
      <c r="O158" s="79">
        <f ca="1">IF('SVS UnterhaltsRG'!$H$61="",0,'SVS UnterhaltsRG'!$H$61)</f>
        <v>0</v>
      </c>
      <c r="P158" s="79">
        <f t="shared" si="25"/>
        <v>0</v>
      </c>
      <c r="Q158" s="79">
        <f t="shared" si="26"/>
        <v>0</v>
      </c>
      <c r="R158" s="79">
        <f t="shared" si="27"/>
        <v>0</v>
      </c>
      <c r="S158" s="79">
        <f t="shared" si="28"/>
        <v>0</v>
      </c>
      <c r="T158" s="4" t="str">
        <f t="shared" si="29"/>
        <v/>
      </c>
      <c r="U158" s="4">
        <f t="shared" si="30"/>
        <v>262.5</v>
      </c>
      <c r="V158" s="4">
        <f t="shared" si="31"/>
        <v>0</v>
      </c>
    </row>
    <row r="159" spans="1:22" ht="15" customHeight="1" x14ac:dyDescent="0.2">
      <c r="A159" s="29">
        <v>138</v>
      </c>
      <c r="B159" s="142"/>
      <c r="C159" s="143" t="s">
        <v>380</v>
      </c>
      <c r="D159" s="143" t="s">
        <v>271</v>
      </c>
      <c r="E159" s="143" t="s">
        <v>436</v>
      </c>
      <c r="F159" s="143" t="s">
        <v>394</v>
      </c>
      <c r="G159" s="147">
        <v>69.819999999999993</v>
      </c>
      <c r="H159" s="144"/>
      <c r="I159" s="144"/>
      <c r="J159" s="29" t="s">
        <v>267</v>
      </c>
      <c r="K159" s="144">
        <v>1</v>
      </c>
      <c r="L159" s="79">
        <f>VLOOKUP(K159,Reinigungstage!$A$10:$C$31,3,FALSE)</f>
        <v>38.74</v>
      </c>
      <c r="M159" s="79">
        <f t="shared" si="23"/>
        <v>2704.83</v>
      </c>
      <c r="N159" s="145">
        <f t="shared" si="24"/>
        <v>0</v>
      </c>
      <c r="O159" s="79">
        <f ca="1">IF('SVS UnterhaltsRG'!$H$61="",0,'SVS UnterhaltsRG'!$H$61)</f>
        <v>0</v>
      </c>
      <c r="P159" s="79">
        <f t="shared" si="25"/>
        <v>0</v>
      </c>
      <c r="Q159" s="79">
        <f t="shared" ca="1" si="26"/>
        <v>0</v>
      </c>
      <c r="R159" s="79">
        <f t="shared" si="27"/>
        <v>0</v>
      </c>
      <c r="S159" s="79">
        <f t="shared" ca="1" si="28"/>
        <v>0</v>
      </c>
      <c r="T159" s="4" t="str">
        <f t="shared" si="29"/>
        <v>Leistungswert eintragen</v>
      </c>
      <c r="U159" s="4">
        <f t="shared" si="30"/>
        <v>262.5</v>
      </c>
      <c r="V159" s="4">
        <f t="shared" si="31"/>
        <v>0</v>
      </c>
    </row>
    <row r="160" spans="1:22" ht="15" customHeight="1" x14ac:dyDescent="0.2">
      <c r="A160" s="29">
        <v>139</v>
      </c>
      <c r="B160" s="142"/>
      <c r="C160" s="143" t="s">
        <v>380</v>
      </c>
      <c r="D160" s="143" t="s">
        <v>271</v>
      </c>
      <c r="E160" s="143" t="s">
        <v>348</v>
      </c>
      <c r="F160" s="143" t="s">
        <v>253</v>
      </c>
      <c r="G160" s="147">
        <v>12.31</v>
      </c>
      <c r="H160" s="144"/>
      <c r="I160" s="144"/>
      <c r="J160" s="29" t="s">
        <v>267</v>
      </c>
      <c r="K160" s="144">
        <v>0</v>
      </c>
      <c r="L160" s="79">
        <f>VLOOKUP(K160,Reinigungstage!$A$10:$C$31,3,FALSE)</f>
        <v>0</v>
      </c>
      <c r="M160" s="79">
        <f t="shared" si="23"/>
        <v>0</v>
      </c>
      <c r="N160" s="145">
        <f t="shared" si="24"/>
        <v>0</v>
      </c>
      <c r="O160" s="79">
        <f ca="1">IF('SVS UnterhaltsRG'!$H$61="",0,'SVS UnterhaltsRG'!$H$61)</f>
        <v>0</v>
      </c>
      <c r="P160" s="79">
        <f t="shared" si="25"/>
        <v>0</v>
      </c>
      <c r="Q160" s="79">
        <f t="shared" si="26"/>
        <v>0</v>
      </c>
      <c r="R160" s="79">
        <f t="shared" si="27"/>
        <v>0</v>
      </c>
      <c r="S160" s="79">
        <f t="shared" si="28"/>
        <v>0</v>
      </c>
      <c r="T160" s="4" t="str">
        <f t="shared" si="29"/>
        <v/>
      </c>
      <c r="U160" s="4">
        <f t="shared" si="30"/>
        <v>262.5</v>
      </c>
      <c r="V160" s="4">
        <f t="shared" si="31"/>
        <v>0</v>
      </c>
    </row>
    <row r="161" spans="1:22" ht="15" customHeight="1" x14ac:dyDescent="0.2">
      <c r="A161" s="29">
        <v>140</v>
      </c>
      <c r="B161" s="142"/>
      <c r="C161" s="143" t="s">
        <v>380</v>
      </c>
      <c r="D161" s="143" t="s">
        <v>271</v>
      </c>
      <c r="E161" s="143" t="s">
        <v>252</v>
      </c>
      <c r="F161" s="143" t="s">
        <v>394</v>
      </c>
      <c r="G161" s="147">
        <v>28.6</v>
      </c>
      <c r="H161" s="144"/>
      <c r="I161" s="144"/>
      <c r="J161" s="29" t="s">
        <v>266</v>
      </c>
      <c r="K161" s="144">
        <v>1</v>
      </c>
      <c r="L161" s="79">
        <f>VLOOKUP(K161,Reinigungstage!$A$10:$C$31,3,FALSE)</f>
        <v>38.74</v>
      </c>
      <c r="M161" s="79">
        <f t="shared" si="23"/>
        <v>1107.96</v>
      </c>
      <c r="N161" s="145">
        <f t="shared" si="24"/>
        <v>0</v>
      </c>
      <c r="O161" s="79">
        <f ca="1">IF('SVS UnterhaltsRG'!$H$61="",0,'SVS UnterhaltsRG'!$H$61)</f>
        <v>0</v>
      </c>
      <c r="P161" s="79">
        <f t="shared" si="25"/>
        <v>0</v>
      </c>
      <c r="Q161" s="79">
        <f t="shared" ca="1" si="26"/>
        <v>0</v>
      </c>
      <c r="R161" s="79">
        <f t="shared" si="27"/>
        <v>0</v>
      </c>
      <c r="S161" s="79">
        <f t="shared" ca="1" si="28"/>
        <v>0</v>
      </c>
      <c r="T161" s="4" t="str">
        <f t="shared" si="29"/>
        <v>Leistungswert eintragen</v>
      </c>
      <c r="U161" s="4">
        <f t="shared" si="30"/>
        <v>300</v>
      </c>
      <c r="V161" s="4">
        <f t="shared" si="31"/>
        <v>0</v>
      </c>
    </row>
    <row r="162" spans="1:22" ht="15" customHeight="1" x14ac:dyDescent="0.2">
      <c r="A162" s="29">
        <v>141</v>
      </c>
      <c r="B162" s="142"/>
      <c r="C162" s="143" t="s">
        <v>380</v>
      </c>
      <c r="D162" s="143" t="s">
        <v>271</v>
      </c>
      <c r="E162" s="143" t="s">
        <v>487</v>
      </c>
      <c r="F162" s="143" t="s">
        <v>394</v>
      </c>
      <c r="G162" s="147">
        <v>26.09</v>
      </c>
      <c r="H162" s="144"/>
      <c r="I162" s="144"/>
      <c r="J162" s="29" t="s">
        <v>266</v>
      </c>
      <c r="K162" s="144">
        <v>1</v>
      </c>
      <c r="L162" s="79">
        <f>VLOOKUP(K162,Reinigungstage!$A$10:$C$31,3,FALSE)</f>
        <v>38.74</v>
      </c>
      <c r="M162" s="79">
        <f t="shared" si="23"/>
        <v>1010.73</v>
      </c>
      <c r="N162" s="145">
        <f t="shared" si="24"/>
        <v>0</v>
      </c>
      <c r="O162" s="79">
        <f ca="1">IF('SVS UnterhaltsRG'!$H$61="",0,'SVS UnterhaltsRG'!$H$61)</f>
        <v>0</v>
      </c>
      <c r="P162" s="79">
        <f t="shared" si="25"/>
        <v>0</v>
      </c>
      <c r="Q162" s="79">
        <f t="shared" ca="1" si="26"/>
        <v>0</v>
      </c>
      <c r="R162" s="79">
        <f t="shared" si="27"/>
        <v>0</v>
      </c>
      <c r="S162" s="79">
        <f t="shared" ca="1" si="28"/>
        <v>0</v>
      </c>
      <c r="T162" s="4" t="str">
        <f t="shared" si="29"/>
        <v>Leistungswert eintragen</v>
      </c>
      <c r="U162" s="4">
        <f t="shared" si="30"/>
        <v>300</v>
      </c>
      <c r="V162" s="4">
        <f t="shared" si="31"/>
        <v>0</v>
      </c>
    </row>
  </sheetData>
  <sheetProtection algorithmName="SHA-512" hashValue="nErMR/SSOaI6lQKPVdMlD5U2ddxuWcfyUxCF0GtD4tY29h2tDTgIUT05GDu+zsEKzeL1XbDwa+MaumLIdYcouw==" saltValue="EamtmvsVvmTJ8h4ASTBy2w==" spinCount="100000" sheet="1" objects="1" scenarios="1"/>
  <sortState xmlns:xlrd2="http://schemas.microsoft.com/office/spreadsheetml/2017/richdata2" ref="U4:U6">
    <sortCondition ref="U4:U6"/>
  </sortState>
  <mergeCells count="16">
    <mergeCell ref="B13:E13"/>
    <mergeCell ref="B4:E5"/>
    <mergeCell ref="B6:E6"/>
    <mergeCell ref="B7:E7"/>
    <mergeCell ref="B8:E8"/>
    <mergeCell ref="B9:E9"/>
    <mergeCell ref="B10:E10"/>
    <mergeCell ref="B11:E11"/>
    <mergeCell ref="B12:E12"/>
    <mergeCell ref="N2:Q5"/>
    <mergeCell ref="A4:A5"/>
    <mergeCell ref="A2:E2"/>
    <mergeCell ref="G2:G3"/>
    <mergeCell ref="H2:H3"/>
    <mergeCell ref="I2:I3"/>
    <mergeCell ref="J2:J3"/>
  </mergeCells>
  <conditionalFormatting sqref="T22:T162">
    <cfRule type="containsText" dxfId="103" priority="13" stopIfTrue="1" operator="containsText" text="SVS prüfen">
      <formula>NOT(ISERROR(SEARCH("SVS prüfen",T22)))</formula>
    </cfRule>
    <cfRule type="containsText" dxfId="102" priority="14" stopIfTrue="1" operator="containsText" text="Leistungswert eintragen">
      <formula>NOT(ISERROR(SEARCH("Leistungswert eintragen",T22)))</formula>
    </cfRule>
  </conditionalFormatting>
  <hyperlinks>
    <hyperlink ref="M1" display="Zurück zum Inhaltsverzeichnis" xr:uid="{00000000-0004-0000-0800-000000000000}"/>
  </hyperlinks>
  <printOptions horizontalCentered="1"/>
  <pageMargins left="0.78740157480314965" right="0.78740157480314965" top="0.98425196850393704" bottom="0.98425196850393704" header="0.51181102362204722" footer="0.51181102362204722"/>
  <pageSetup paperSize="9" scale="60" orientation="landscape" r:id="rId1"/>
  <headerFooter alignWithMargins="0">
    <oddHeader>&amp;L&amp;F</oddHeader>
    <oddFooter>&amp;LLandratsamt Fürstenfeldbruck&amp;CSeite &amp;P von &amp;N&amp;RKal Unter RSU HG</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05473" r:id="rId4" name="Check Box 1">
              <controlPr defaultSize="0" autoLine="0" autoPict="0">
                <anchor moveWithCells="1" sizeWithCells="1">
                  <from>
                    <xdr:col>12</xdr:col>
                    <xdr:colOff>19050</xdr:colOff>
                    <xdr:row>1</xdr:row>
                    <xdr:rowOff>38100</xdr:rowOff>
                  </from>
                  <to>
                    <xdr:col>13</xdr:col>
                    <xdr:colOff>0</xdr:colOff>
                    <xdr:row>2</xdr:row>
                    <xdr:rowOff>19050</xdr:rowOff>
                  </to>
                </anchor>
              </controlPr>
            </control>
          </mc:Choice>
        </mc:AlternateContent>
        <mc:AlternateContent xmlns:mc="http://schemas.openxmlformats.org/markup-compatibility/2006">
          <mc:Choice Requires="x14">
            <control shapeId="105474" r:id="rId5" name="Check Box 2">
              <controlPr defaultSize="0" autoLine="0" autoPict="0" altText="Hinweis 2">
                <anchor moveWithCells="1" sizeWithCells="1">
                  <from>
                    <xdr:col>12</xdr:col>
                    <xdr:colOff>19050</xdr:colOff>
                    <xdr:row>2</xdr:row>
                    <xdr:rowOff>19050</xdr:rowOff>
                  </from>
                  <to>
                    <xdr:col>13</xdr:col>
                    <xdr:colOff>0</xdr:colOff>
                    <xdr:row>3</xdr:row>
                    <xdr:rowOff>0</xdr:rowOff>
                  </to>
                </anchor>
              </controlPr>
            </control>
          </mc:Choice>
        </mc:AlternateContent>
        <mc:AlternateContent xmlns:mc="http://schemas.openxmlformats.org/markup-compatibility/2006">
          <mc:Choice Requires="x14">
            <control shapeId="105475" r:id="rId6" name="Check Box 3">
              <controlPr defaultSize="0" autoLine="0" autoPict="0" altText="Hinweis 3">
                <anchor moveWithCells="1" sizeWithCells="1">
                  <from>
                    <xdr:col>12</xdr:col>
                    <xdr:colOff>19050</xdr:colOff>
                    <xdr:row>3</xdr:row>
                    <xdr:rowOff>9525</xdr:rowOff>
                  </from>
                  <to>
                    <xdr:col>13</xdr:col>
                    <xdr:colOff>0</xdr:colOff>
                    <xdr:row>4</xdr:row>
                    <xdr:rowOff>57150</xdr:rowOff>
                  </to>
                </anchor>
              </controlPr>
            </control>
          </mc:Choice>
        </mc:AlternateContent>
        <mc:AlternateContent xmlns:mc="http://schemas.openxmlformats.org/markup-compatibility/2006">
          <mc:Choice Requires="x14">
            <control shapeId="105476" r:id="rId7" name="Check Box 4">
              <controlPr defaultSize="0" autoLine="0" autoPict="0" altText="Hinweis 3">
                <anchor moveWithCells="1" sizeWithCells="1">
                  <from>
                    <xdr:col>12</xdr:col>
                    <xdr:colOff>19050</xdr:colOff>
                    <xdr:row>4</xdr:row>
                    <xdr:rowOff>66675</xdr:rowOff>
                  </from>
                  <to>
                    <xdr:col>13</xdr:col>
                    <xdr:colOff>0</xdr:colOff>
                    <xdr:row>5</xdr:row>
                    <xdr:rowOff>123825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5B76B4-B0F3-4ACF-9611-17CFF98D810F}">
  <sheetPr>
    <tabColor indexed="40"/>
  </sheetPr>
  <dimension ref="A1:XFC35"/>
  <sheetViews>
    <sheetView showGridLines="0" workbookViewId="0">
      <pane ySplit="21" topLeftCell="A46" activePane="bottomLeft" state="frozen"/>
      <selection pane="bottomLeft"/>
    </sheetView>
  </sheetViews>
  <sheetFormatPr baseColWidth="10" defaultColWidth="0" defaultRowHeight="15" customHeight="1" x14ac:dyDescent="0.2"/>
  <cols>
    <col min="1" max="1" width="11.7109375" style="4" customWidth="1"/>
    <col min="2" max="2" width="7.7109375" style="4" customWidth="1"/>
    <col min="3" max="3" width="5.7109375" style="4" customWidth="1"/>
    <col min="4" max="4" width="8.28515625" style="4" customWidth="1"/>
    <col min="5" max="5" width="21.7109375" style="4" customWidth="1"/>
    <col min="6" max="6" width="13.5703125" style="4" bestFit="1" customWidth="1"/>
    <col min="7" max="7" width="10.7109375" style="4" customWidth="1"/>
    <col min="8" max="8" width="9.7109375" style="4" customWidth="1"/>
    <col min="9" max="9" width="11.7109375" style="4" customWidth="1"/>
    <col min="10" max="10" width="10.5703125" style="4" bestFit="1" customWidth="1"/>
    <col min="11" max="11" width="7.85546875" style="4" customWidth="1"/>
    <col min="12" max="12" width="8.7109375" style="4" customWidth="1"/>
    <col min="13" max="13" width="12.140625" style="4" customWidth="1"/>
    <col min="14" max="14" width="9.42578125" style="4" customWidth="1"/>
    <col min="15" max="15" width="8.42578125" style="4" customWidth="1"/>
    <col min="16" max="17" width="11.42578125" style="4" customWidth="1"/>
    <col min="18" max="19" width="11.28515625" style="4" customWidth="1"/>
    <col min="20" max="20" width="22.28515625" style="4" customWidth="1"/>
    <col min="21" max="16383" width="8.28515625" style="4" hidden="1"/>
    <col min="16384" max="16384" width="4" style="4" hidden="1"/>
  </cols>
  <sheetData>
    <row r="1" spans="1:22" ht="15" customHeight="1" x14ac:dyDescent="0.2">
      <c r="M1" s="6" t="s">
        <v>100</v>
      </c>
    </row>
    <row r="2" spans="1:22" ht="21" customHeight="1" x14ac:dyDescent="0.2">
      <c r="A2" s="187" t="s">
        <v>171</v>
      </c>
      <c r="B2" s="188"/>
      <c r="C2" s="188"/>
      <c r="D2" s="188" t="b">
        <v>0</v>
      </c>
      <c r="E2" s="189"/>
      <c r="G2" s="190" t="s">
        <v>184</v>
      </c>
      <c r="H2" s="190" t="s">
        <v>176</v>
      </c>
      <c r="I2" s="190" t="s">
        <v>177</v>
      </c>
      <c r="J2" s="190" t="s">
        <v>196</v>
      </c>
      <c r="M2" s="26" t="b">
        <v>0</v>
      </c>
      <c r="N2" s="163" t="str">
        <f>IF(M2=TRUE,"Bitte tragen Sie Ihre Leistungswerte in die gelben Zellen direkt unter der Zelle Leistungswerte (m²/h) ein. Die Leistungswerte werden automatisch in die untere Kalkulation übernommen. Die linke Tabelle ist lediglich eine Ausfüllhilfe.",IF(M3=TRUE,"Wenn eine Jahresreinigungsfläche für eine Reinigungsgruppe mit 0 angegeben ist, brauchen Sie den Leistungswert nicht auszufüllen. Es schadet aber nichts, wenn Sie es trotzdem tun.",IF(M4=TRUE,"Sie können in der Kalkulationstabelle (unten) in jedem einzelnen Raum die Leistungswerte (gelbe Zellen) beliebig oft individuell anpassen. Mit dem individuellen Überschreiben wird die Verknüpfung zu den Leistungswerten in der obigen Tabelle aufgehoben.",IF(M5=TRUE,"Die rot markierten Informationen sind auch lediglich eine Unterstützung. Sie erscheinen, wenn gelbe Zellen in dieser Tabelle oder in den Stundenverrechnungssätzen (SVS) nicht ausgefüllt sind. Wenn keine rote Schrift mehr da ist, ist alles vollständig.",""))))</f>
        <v/>
      </c>
      <c r="O2" s="163"/>
      <c r="P2" s="163"/>
      <c r="Q2" s="163"/>
    </row>
    <row r="3" spans="1:22" ht="21" customHeight="1" x14ac:dyDescent="0.2">
      <c r="A3" s="131" t="s">
        <v>245</v>
      </c>
      <c r="B3" s="132"/>
      <c r="C3" s="132"/>
      <c r="D3" s="132"/>
      <c r="E3" s="133"/>
      <c r="G3" s="191"/>
      <c r="H3" s="191" t="b">
        <v>0</v>
      </c>
      <c r="I3" s="191"/>
      <c r="J3" s="191"/>
      <c r="M3" s="26" t="b">
        <v>0</v>
      </c>
      <c r="N3" s="163"/>
      <c r="O3" s="163"/>
      <c r="P3" s="163"/>
      <c r="Q3" s="163"/>
    </row>
    <row r="4" spans="1:22" ht="15" customHeight="1" x14ac:dyDescent="0.2">
      <c r="A4" s="185" t="s">
        <v>91</v>
      </c>
      <c r="B4" s="195" t="str">
        <f>IF(Inhaltsverzeichnis!C3="","",Inhaltsverzeichnis!C3)</f>
        <v/>
      </c>
      <c r="C4" s="196"/>
      <c r="D4" s="196"/>
      <c r="E4" s="197"/>
      <c r="G4" s="29" t="s">
        <v>256</v>
      </c>
      <c r="H4" s="134"/>
      <c r="I4" s="135">
        <f ca="1">SUMIF('Kal Unter Fer RSU HG'!$J$22:$M$35,G4,'Kal Unter Fer RSU HG'!$M$22:$M$35)</f>
        <v>2344.7700000000004</v>
      </c>
      <c r="J4" s="99">
        <f>COUNTIFS('Kal Unter Fer RSU HG'!$J$22:$M$35,G4)</f>
        <v>9</v>
      </c>
      <c r="M4" s="26" t="b">
        <v>0</v>
      </c>
      <c r="N4" s="163"/>
      <c r="O4" s="163"/>
      <c r="P4" s="163"/>
      <c r="Q4" s="163"/>
      <c r="U4" s="29" t="s">
        <v>256</v>
      </c>
      <c r="V4" s="4">
        <v>168.75</v>
      </c>
    </row>
    <row r="5" spans="1:22" ht="15" customHeight="1" x14ac:dyDescent="0.2">
      <c r="A5" s="186"/>
      <c r="B5" s="198"/>
      <c r="C5" s="199"/>
      <c r="D5" s="199"/>
      <c r="E5" s="200"/>
      <c r="G5" s="29" t="s">
        <v>333</v>
      </c>
      <c r="H5" s="134"/>
      <c r="I5" s="135">
        <f ca="1">SUMIF('Kal Unter Fer RSU HG'!$J$22:$M$35,G5,'Kal Unter Fer RSU HG'!$M$22:$M$35)</f>
        <v>180.19</v>
      </c>
      <c r="J5" s="99">
        <f>COUNTIFS('Kal Unter Fer RSU HG'!$J$22:$M$35,G5)</f>
        <v>2</v>
      </c>
      <c r="M5" s="26" t="b">
        <v>0</v>
      </c>
      <c r="N5" s="163"/>
      <c r="O5" s="163"/>
      <c r="P5" s="163"/>
      <c r="Q5" s="163"/>
      <c r="U5" s="29" t="s">
        <v>333</v>
      </c>
      <c r="V5" s="4">
        <v>166.25</v>
      </c>
    </row>
    <row r="6" spans="1:22" ht="15" customHeight="1" x14ac:dyDescent="0.2">
      <c r="A6" s="136" t="s">
        <v>194</v>
      </c>
      <c r="B6" s="201" t="s">
        <v>233</v>
      </c>
      <c r="C6" s="202"/>
      <c r="D6" s="202"/>
      <c r="E6" s="203"/>
      <c r="G6" s="29" t="s">
        <v>268</v>
      </c>
      <c r="H6" s="134"/>
      <c r="I6" s="135">
        <f ca="1">SUMIF('Kal Unter Fer RSU HG'!$J$22:$M$35,G6,'Kal Unter Fer RSU HG'!$M$22:$M$35)</f>
        <v>241.5</v>
      </c>
      <c r="J6" s="99">
        <f>COUNTIFS('Kal Unter Fer RSU HG'!$J$22:$M$35,G6)</f>
        <v>2</v>
      </c>
      <c r="U6" s="29" t="s">
        <v>268</v>
      </c>
      <c r="V6" s="4">
        <v>63.75</v>
      </c>
    </row>
    <row r="7" spans="1:22" ht="15" customHeight="1" x14ac:dyDescent="0.2">
      <c r="A7" s="137" t="s">
        <v>192</v>
      </c>
      <c r="B7" s="204" t="s">
        <v>234</v>
      </c>
      <c r="C7" s="202"/>
      <c r="D7" s="202"/>
      <c r="E7" s="203"/>
      <c r="G7" s="29" t="s">
        <v>266</v>
      </c>
      <c r="H7" s="134"/>
      <c r="I7" s="135">
        <f ca="1">SUMIF('Kal Unter Fer RSU HG'!$J$22:$M$35,G7,'Kal Unter Fer RSU HG'!$M$22:$M$35)</f>
        <v>192.6</v>
      </c>
      <c r="J7" s="99">
        <f>COUNTIFS('Kal Unter Fer RSU HG'!$J$22:$M$35,G7)</f>
        <v>1</v>
      </c>
      <c r="U7" s="29" t="s">
        <v>266</v>
      </c>
      <c r="V7" s="4">
        <v>300</v>
      </c>
    </row>
    <row r="8" spans="1:22" ht="15" customHeight="1" x14ac:dyDescent="0.2">
      <c r="A8" s="137" t="s">
        <v>193</v>
      </c>
      <c r="B8" s="201" t="s">
        <v>240</v>
      </c>
      <c r="C8" s="202"/>
      <c r="D8" s="202"/>
      <c r="E8" s="203"/>
    </row>
    <row r="9" spans="1:22" ht="15" customHeight="1" x14ac:dyDescent="0.2">
      <c r="A9" s="136" t="s">
        <v>191</v>
      </c>
      <c r="B9" s="205" t="s">
        <v>239</v>
      </c>
      <c r="C9" s="202"/>
      <c r="D9" s="202"/>
      <c r="E9" s="203"/>
    </row>
    <row r="10" spans="1:22" ht="15" customHeight="1" x14ac:dyDescent="0.2">
      <c r="A10" s="137" t="s">
        <v>173</v>
      </c>
      <c r="B10" s="201" t="s">
        <v>236</v>
      </c>
      <c r="C10" s="202"/>
      <c r="D10" s="202"/>
      <c r="E10" s="203"/>
    </row>
    <row r="11" spans="1:22" ht="15" customHeight="1" x14ac:dyDescent="0.2">
      <c r="A11" s="137" t="s">
        <v>174</v>
      </c>
      <c r="B11" s="206" t="s">
        <v>237</v>
      </c>
      <c r="C11" s="202"/>
      <c r="D11" s="202"/>
      <c r="E11" s="203"/>
    </row>
    <row r="12" spans="1:22" ht="15" customHeight="1" x14ac:dyDescent="0.2">
      <c r="A12" s="137" t="s">
        <v>175</v>
      </c>
      <c r="B12" s="201" t="s">
        <v>238</v>
      </c>
      <c r="C12" s="202"/>
      <c r="D12" s="202"/>
      <c r="E12" s="203"/>
    </row>
    <row r="13" spans="1:22" ht="15" customHeight="1" x14ac:dyDescent="0.2">
      <c r="A13" s="137" t="s">
        <v>178</v>
      </c>
      <c r="B13" s="192" t="str">
        <f>HYPERLINK("http://maps.google.de/maps?hl=de&amp;bav=on.2,or.r_qf.&amp;bvm=bv.44770516,d.Yms&amp;biw=1395&amp;bih=916&amp;um=1&amp;ie=UTF-8&amp;q="&amp;B7&amp;"+"&amp;B8&amp;"+"&amp;B10&amp;"+"&amp;B11&amp;"+"&amp;B12&amp;"","In Google-Maps anzeigen (wenn Internet verfügbar)")</f>
        <v>In Google-Maps anzeigen (wenn Internet verfügbar)</v>
      </c>
      <c r="C13" s="193"/>
      <c r="D13" s="193"/>
      <c r="E13" s="194"/>
    </row>
    <row r="14" spans="1:22" ht="15" customHeight="1" x14ac:dyDescent="0.2">
      <c r="T14" s="25">
        <f>IF(COUNTA($T$22:$T$26)-COUNTBLANK($T$22:$T$26)=0,"",COUNTA($T$22:$T$26)-COUNTBLANK($T$22:$T$26))</f>
        <v>5</v>
      </c>
    </row>
    <row r="15" spans="1:22" ht="15" hidden="1" customHeight="1" x14ac:dyDescent="0.2"/>
    <row r="16" spans="1:22" ht="15" hidden="1" customHeight="1" x14ac:dyDescent="0.2"/>
    <row r="17" spans="1:22" ht="15" hidden="1" customHeight="1" x14ac:dyDescent="0.2"/>
    <row r="18" spans="1:22" ht="15" hidden="1" customHeight="1" x14ac:dyDescent="0.2"/>
    <row r="19" spans="1:22" ht="15" hidden="1" customHeight="1" x14ac:dyDescent="0.2"/>
    <row r="20" spans="1:22" ht="45" customHeight="1" x14ac:dyDescent="0.2">
      <c r="A20" s="2" t="s">
        <v>92</v>
      </c>
      <c r="B20" s="2" t="s">
        <v>97</v>
      </c>
      <c r="C20" s="2" t="s">
        <v>93</v>
      </c>
      <c r="D20" s="2" t="s">
        <v>94</v>
      </c>
      <c r="E20" s="2" t="s">
        <v>98</v>
      </c>
      <c r="F20" s="2" t="s">
        <v>95</v>
      </c>
      <c r="G20" s="2" t="s">
        <v>115</v>
      </c>
      <c r="H20" s="2" t="s">
        <v>106</v>
      </c>
      <c r="I20" s="2" t="s">
        <v>107</v>
      </c>
      <c r="J20" s="2" t="s">
        <v>99</v>
      </c>
      <c r="K20" s="2" t="s">
        <v>104</v>
      </c>
      <c r="L20" s="2" t="s">
        <v>134</v>
      </c>
      <c r="M20" s="2" t="s">
        <v>109</v>
      </c>
      <c r="N20" s="2" t="s">
        <v>105</v>
      </c>
      <c r="O20" s="2" t="s">
        <v>110</v>
      </c>
      <c r="P20" s="2" t="s">
        <v>111</v>
      </c>
      <c r="Q20" s="2" t="s">
        <v>112</v>
      </c>
      <c r="R20" s="2" t="s">
        <v>195</v>
      </c>
      <c r="S20" s="2" t="s">
        <v>133</v>
      </c>
    </row>
    <row r="21" spans="1:22" ht="29.1" customHeight="1" x14ac:dyDescent="0.2">
      <c r="A21" s="139" t="s">
        <v>118</v>
      </c>
      <c r="B21" s="16"/>
      <c r="C21" s="16"/>
      <c r="D21" s="16"/>
      <c r="E21" s="16"/>
      <c r="F21" s="16"/>
      <c r="G21" s="140">
        <f>SUM($G$22:$G$35)</f>
        <v>441.46000000000009</v>
      </c>
      <c r="H21" s="140">
        <f>SUM($H$22:$H$35)</f>
        <v>0</v>
      </c>
      <c r="I21" s="140">
        <f>SUM($I$22:$I$35)</f>
        <v>0</v>
      </c>
      <c r="J21" s="79"/>
      <c r="K21" s="79"/>
      <c r="L21" s="141">
        <f>MAX(L22:L35)</f>
        <v>10</v>
      </c>
      <c r="M21" s="140">
        <f>SUM($M$22:$M$35)</f>
        <v>2959.0600000000004</v>
      </c>
      <c r="N21" s="79"/>
      <c r="O21" s="79"/>
      <c r="P21" s="140">
        <f>SUM($P$22:$P$35)</f>
        <v>0</v>
      </c>
      <c r="Q21" s="140">
        <f ca="1">SUM($Q$22:$Q$35)</f>
        <v>0</v>
      </c>
      <c r="R21" s="140">
        <f>ROUND(IF(L21=0,0,P21/L21),2)</f>
        <v>0</v>
      </c>
      <c r="S21" s="140">
        <f ca="1">ROUND(IF(L21=0,0,Q21/L21),2)</f>
        <v>0</v>
      </c>
    </row>
    <row r="22" spans="1:22" ht="15" customHeight="1" x14ac:dyDescent="0.2">
      <c r="A22" s="29">
        <v>1</v>
      </c>
      <c r="B22" s="142" t="s">
        <v>284</v>
      </c>
      <c r="C22" s="143" t="s">
        <v>281</v>
      </c>
      <c r="D22" s="143" t="s">
        <v>271</v>
      </c>
      <c r="E22" s="143" t="s">
        <v>285</v>
      </c>
      <c r="F22" s="143" t="s">
        <v>253</v>
      </c>
      <c r="G22" s="147">
        <v>147.37</v>
      </c>
      <c r="H22" s="144"/>
      <c r="I22" s="144"/>
      <c r="J22" s="29" t="s">
        <v>256</v>
      </c>
      <c r="K22" s="144">
        <v>2</v>
      </c>
      <c r="L22" s="79">
        <f>VLOOKUP(K22,Reinigungstage!$A$10:$J$31,10,FALSE)</f>
        <v>4.1500000000000004</v>
      </c>
      <c r="M22" s="79">
        <f t="shared" ref="M22:M35" si="0">ROUND(IF(L22=0,0,L22*G22),2)</f>
        <v>611.59</v>
      </c>
      <c r="N22" s="145">
        <f>VLOOKUP(J22,$G$4:$H$7,2,FALSE)</f>
        <v>0</v>
      </c>
      <c r="O22" s="79">
        <f ca="1">IF('SVS UnterhaltsRG'!$H$61="",0,'SVS UnterhaltsRG'!$H$61)</f>
        <v>0</v>
      </c>
      <c r="P22" s="79">
        <f t="shared" ref="P22" si="1">ROUND(IF(N22=0,0,M22/N22),2)</f>
        <v>0</v>
      </c>
      <c r="Q22" s="79">
        <f t="shared" ref="Q22" ca="1" si="2">IF(M22=0,0,IF(O22="",0,ROUND(P22*O22,2)))</f>
        <v>0</v>
      </c>
      <c r="R22" s="79">
        <f t="shared" ref="R22" si="3">ROUND(IF(P22=0,0,P22/L22),2)</f>
        <v>0</v>
      </c>
      <c r="S22" s="79">
        <f t="shared" ref="S22" ca="1" si="4">ROUND(IF(Q22=0,0,Q22/L22),2)</f>
        <v>0</v>
      </c>
      <c r="T22" s="4" t="str">
        <f t="shared" ref="T22" si="5">IF(M22=0,"",IF(N22=0,"Leistungswert eintragen",IF(O22=0,"SVS prüfen","")))</f>
        <v>Leistungswert eintragen</v>
      </c>
      <c r="U22" s="4">
        <f>VLOOKUP(J22,$U$4:$V$7,2,FALSE)</f>
        <v>168.75</v>
      </c>
      <c r="V22" s="4">
        <f t="shared" ref="V22:V35" si="6">IF(M22=0,0,IF(U22&lt;N22,1,IF(U22&gt;=N22,0,"")))</f>
        <v>0</v>
      </c>
    </row>
    <row r="23" spans="1:22" ht="15" customHeight="1" x14ac:dyDescent="0.2">
      <c r="A23" s="29">
        <v>2</v>
      </c>
      <c r="B23" s="142" t="s">
        <v>286</v>
      </c>
      <c r="C23" s="143" t="s">
        <v>281</v>
      </c>
      <c r="D23" s="143" t="s">
        <v>271</v>
      </c>
      <c r="E23" s="143" t="s">
        <v>287</v>
      </c>
      <c r="F23" s="143" t="s">
        <v>253</v>
      </c>
      <c r="G23" s="147">
        <v>39.49</v>
      </c>
      <c r="H23" s="144"/>
      <c r="I23" s="144"/>
      <c r="J23" s="29" t="s">
        <v>256</v>
      </c>
      <c r="K23" s="144">
        <v>2</v>
      </c>
      <c r="L23" s="79">
        <f>VLOOKUP(K23,Reinigungstage!$A$10:$J$31,10,FALSE)</f>
        <v>4.1500000000000004</v>
      </c>
      <c r="M23" s="79">
        <f t="shared" si="0"/>
        <v>163.88</v>
      </c>
      <c r="N23" s="145">
        <f t="shared" ref="N23:N35" si="7">VLOOKUP(J23,$G$4:$H$7,2,FALSE)</f>
        <v>0</v>
      </c>
      <c r="O23" s="79">
        <f ca="1">IF('SVS UnterhaltsRG'!$H$61="",0,'SVS UnterhaltsRG'!$H$61)</f>
        <v>0</v>
      </c>
      <c r="P23" s="79">
        <f t="shared" ref="P23:P35" si="8">ROUND(IF(N23=0,0,M23/N23),2)</f>
        <v>0</v>
      </c>
      <c r="Q23" s="79">
        <f t="shared" ref="Q23:Q35" ca="1" si="9">IF(M23=0,0,IF(O23="",0,ROUND(P23*O23,2)))</f>
        <v>0</v>
      </c>
      <c r="R23" s="79">
        <f t="shared" ref="R23:R35" si="10">ROUND(IF(P23=0,0,P23/L23),2)</f>
        <v>0</v>
      </c>
      <c r="S23" s="79">
        <f t="shared" ref="S23:S35" ca="1" si="11">ROUND(IF(Q23=0,0,Q23/L23),2)</f>
        <v>0</v>
      </c>
      <c r="T23" s="4" t="str">
        <f t="shared" ref="T23:T35" si="12">IF(M23=0,"",IF(N23=0,"Leistungswert eintragen",IF(O23=0,"SVS prüfen","")))</f>
        <v>Leistungswert eintragen</v>
      </c>
      <c r="U23" s="4">
        <f t="shared" ref="U23:U35" si="13">VLOOKUP(J23,$U$4:$V$7,2,FALSE)</f>
        <v>168.75</v>
      </c>
      <c r="V23" s="4">
        <f t="shared" si="6"/>
        <v>0</v>
      </c>
    </row>
    <row r="24" spans="1:22" ht="15" customHeight="1" x14ac:dyDescent="0.2">
      <c r="A24" s="29">
        <v>3</v>
      </c>
      <c r="B24" s="142" t="s">
        <v>288</v>
      </c>
      <c r="C24" s="143" t="s">
        <v>281</v>
      </c>
      <c r="D24" s="143" t="s">
        <v>271</v>
      </c>
      <c r="E24" s="143" t="s">
        <v>289</v>
      </c>
      <c r="F24" s="143" t="s">
        <v>253</v>
      </c>
      <c r="G24" s="147">
        <v>19.670000000000002</v>
      </c>
      <c r="H24" s="144"/>
      <c r="I24" s="144"/>
      <c r="J24" s="29" t="s">
        <v>333</v>
      </c>
      <c r="K24" s="144">
        <v>2</v>
      </c>
      <c r="L24" s="79">
        <f>VLOOKUP(K24,Reinigungstage!$A$10:$J$31,10,FALSE)</f>
        <v>4.1500000000000004</v>
      </c>
      <c r="M24" s="79">
        <f t="shared" si="0"/>
        <v>81.63</v>
      </c>
      <c r="N24" s="145">
        <f t="shared" si="7"/>
        <v>0</v>
      </c>
      <c r="O24" s="79">
        <f ca="1">IF('SVS UnterhaltsRG'!$H$61="",0,'SVS UnterhaltsRG'!$H$61)</f>
        <v>0</v>
      </c>
      <c r="P24" s="79">
        <f t="shared" si="8"/>
        <v>0</v>
      </c>
      <c r="Q24" s="79">
        <f t="shared" ca="1" si="9"/>
        <v>0</v>
      </c>
      <c r="R24" s="79">
        <f t="shared" si="10"/>
        <v>0</v>
      </c>
      <c r="S24" s="79">
        <f t="shared" ca="1" si="11"/>
        <v>0</v>
      </c>
      <c r="T24" s="4" t="str">
        <f t="shared" si="12"/>
        <v>Leistungswert eintragen</v>
      </c>
      <c r="U24" s="4">
        <f t="shared" si="13"/>
        <v>166.25</v>
      </c>
      <c r="V24" s="4">
        <f t="shared" si="6"/>
        <v>0</v>
      </c>
    </row>
    <row r="25" spans="1:22" ht="15" customHeight="1" x14ac:dyDescent="0.2">
      <c r="A25" s="29">
        <v>4</v>
      </c>
      <c r="B25" s="142" t="s">
        <v>290</v>
      </c>
      <c r="C25" s="143" t="s">
        <v>281</v>
      </c>
      <c r="D25" s="143" t="s">
        <v>271</v>
      </c>
      <c r="E25" s="143" t="s">
        <v>291</v>
      </c>
      <c r="F25" s="143" t="s">
        <v>253</v>
      </c>
      <c r="G25" s="147">
        <v>23.75</v>
      </c>
      <c r="H25" s="144"/>
      <c r="I25" s="144"/>
      <c r="J25" s="29" t="s">
        <v>333</v>
      </c>
      <c r="K25" s="144">
        <v>2</v>
      </c>
      <c r="L25" s="79">
        <f>VLOOKUP(K25,Reinigungstage!$A$10:$J$31,10,FALSE)</f>
        <v>4.1500000000000004</v>
      </c>
      <c r="M25" s="79">
        <f t="shared" si="0"/>
        <v>98.56</v>
      </c>
      <c r="N25" s="145">
        <f t="shared" si="7"/>
        <v>0</v>
      </c>
      <c r="O25" s="79">
        <f ca="1">IF('SVS UnterhaltsRG'!$H$61="",0,'SVS UnterhaltsRG'!$H$61)</f>
        <v>0</v>
      </c>
      <c r="P25" s="79">
        <f t="shared" si="8"/>
        <v>0</v>
      </c>
      <c r="Q25" s="79">
        <f t="shared" ca="1" si="9"/>
        <v>0</v>
      </c>
      <c r="R25" s="79">
        <f t="shared" si="10"/>
        <v>0</v>
      </c>
      <c r="S25" s="79">
        <f t="shared" ca="1" si="11"/>
        <v>0</v>
      </c>
      <c r="T25" s="4" t="str">
        <f t="shared" si="12"/>
        <v>Leistungswert eintragen</v>
      </c>
      <c r="U25" s="4">
        <f t="shared" si="13"/>
        <v>166.25</v>
      </c>
      <c r="V25" s="4">
        <f t="shared" si="6"/>
        <v>0</v>
      </c>
    </row>
    <row r="26" spans="1:22" ht="15" customHeight="1" x14ac:dyDescent="0.2">
      <c r="A26" s="29">
        <v>5</v>
      </c>
      <c r="B26" s="142" t="s">
        <v>449</v>
      </c>
      <c r="C26" s="143" t="s">
        <v>281</v>
      </c>
      <c r="D26" s="143" t="s">
        <v>271</v>
      </c>
      <c r="E26" s="143" t="s">
        <v>450</v>
      </c>
      <c r="F26" s="143" t="s">
        <v>253</v>
      </c>
      <c r="G26" s="147">
        <v>20.21</v>
      </c>
      <c r="H26" s="144"/>
      <c r="I26" s="144"/>
      <c r="J26" s="29" t="s">
        <v>256</v>
      </c>
      <c r="K26" s="144">
        <v>5</v>
      </c>
      <c r="L26" s="79">
        <f>VLOOKUP(K26,Reinigungstage!$A$10:$J$31,10,FALSE)</f>
        <v>10</v>
      </c>
      <c r="M26" s="79">
        <f t="shared" si="0"/>
        <v>202.1</v>
      </c>
      <c r="N26" s="145">
        <f t="shared" si="7"/>
        <v>0</v>
      </c>
      <c r="O26" s="79">
        <f ca="1">IF('SVS UnterhaltsRG'!$H$61="",0,'SVS UnterhaltsRG'!$H$61)</f>
        <v>0</v>
      </c>
      <c r="P26" s="79">
        <f t="shared" si="8"/>
        <v>0</v>
      </c>
      <c r="Q26" s="79">
        <f t="shared" ca="1" si="9"/>
        <v>0</v>
      </c>
      <c r="R26" s="79">
        <f t="shared" si="10"/>
        <v>0</v>
      </c>
      <c r="S26" s="79">
        <f t="shared" ca="1" si="11"/>
        <v>0</v>
      </c>
      <c r="T26" s="4" t="str">
        <f t="shared" si="12"/>
        <v>Leistungswert eintragen</v>
      </c>
      <c r="U26" s="4">
        <f t="shared" si="13"/>
        <v>168.75</v>
      </c>
      <c r="V26" s="4">
        <f t="shared" si="6"/>
        <v>0</v>
      </c>
    </row>
    <row r="27" spans="1:22" ht="15" customHeight="1" x14ac:dyDescent="0.2">
      <c r="A27" s="29">
        <v>6</v>
      </c>
      <c r="B27" s="142" t="s">
        <v>451</v>
      </c>
      <c r="C27" s="143" t="s">
        <v>281</v>
      </c>
      <c r="D27" s="143" t="s">
        <v>271</v>
      </c>
      <c r="E27" s="143" t="s">
        <v>450</v>
      </c>
      <c r="F27" s="143" t="s">
        <v>253</v>
      </c>
      <c r="G27" s="147">
        <v>20.91</v>
      </c>
      <c r="H27" s="144"/>
      <c r="I27" s="144"/>
      <c r="J27" s="29" t="s">
        <v>256</v>
      </c>
      <c r="K27" s="144">
        <v>5</v>
      </c>
      <c r="L27" s="79">
        <f>VLOOKUP(K27,Reinigungstage!$A$10:$J$31,10,FALSE)</f>
        <v>10</v>
      </c>
      <c r="M27" s="79">
        <f t="shared" si="0"/>
        <v>209.1</v>
      </c>
      <c r="N27" s="145">
        <f t="shared" si="7"/>
        <v>0</v>
      </c>
      <c r="O27" s="79">
        <f ca="1">IF('SVS UnterhaltsRG'!$H$61="",0,'SVS UnterhaltsRG'!$H$61)</f>
        <v>0</v>
      </c>
      <c r="P27" s="79">
        <f t="shared" si="8"/>
        <v>0</v>
      </c>
      <c r="Q27" s="79">
        <f t="shared" ca="1" si="9"/>
        <v>0</v>
      </c>
      <c r="R27" s="79">
        <f t="shared" si="10"/>
        <v>0</v>
      </c>
      <c r="S27" s="79">
        <f t="shared" ca="1" si="11"/>
        <v>0</v>
      </c>
      <c r="T27" s="4" t="str">
        <f t="shared" si="12"/>
        <v>Leistungswert eintragen</v>
      </c>
      <c r="U27" s="4">
        <f t="shared" si="13"/>
        <v>168.75</v>
      </c>
      <c r="V27" s="4">
        <f t="shared" si="6"/>
        <v>0</v>
      </c>
    </row>
    <row r="28" spans="1:22" ht="15" customHeight="1" x14ac:dyDescent="0.2">
      <c r="A28" s="29">
        <v>7</v>
      </c>
      <c r="B28" s="142" t="s">
        <v>452</v>
      </c>
      <c r="C28" s="143" t="s">
        <v>281</v>
      </c>
      <c r="D28" s="143" t="s">
        <v>271</v>
      </c>
      <c r="E28" s="143" t="s">
        <v>453</v>
      </c>
      <c r="F28" s="143" t="s">
        <v>253</v>
      </c>
      <c r="G28" s="147">
        <v>49.5</v>
      </c>
      <c r="H28" s="144"/>
      <c r="I28" s="144"/>
      <c r="J28" s="29" t="s">
        <v>256</v>
      </c>
      <c r="K28" s="144">
        <v>5</v>
      </c>
      <c r="L28" s="79">
        <f>VLOOKUP(K28,Reinigungstage!$A$10:$J$31,10,FALSE)</f>
        <v>10</v>
      </c>
      <c r="M28" s="79">
        <f t="shared" si="0"/>
        <v>495</v>
      </c>
      <c r="N28" s="145">
        <f t="shared" si="7"/>
        <v>0</v>
      </c>
      <c r="O28" s="79">
        <f ca="1">IF('SVS UnterhaltsRG'!$H$61="",0,'SVS UnterhaltsRG'!$H$61)</f>
        <v>0</v>
      </c>
      <c r="P28" s="79">
        <f t="shared" si="8"/>
        <v>0</v>
      </c>
      <c r="Q28" s="79">
        <f t="shared" ca="1" si="9"/>
        <v>0</v>
      </c>
      <c r="R28" s="79">
        <f t="shared" si="10"/>
        <v>0</v>
      </c>
      <c r="S28" s="79">
        <f t="shared" ca="1" si="11"/>
        <v>0</v>
      </c>
      <c r="T28" s="4" t="str">
        <f t="shared" si="12"/>
        <v>Leistungswert eintragen</v>
      </c>
      <c r="U28" s="4">
        <f t="shared" si="13"/>
        <v>168.75</v>
      </c>
      <c r="V28" s="4">
        <f t="shared" si="6"/>
        <v>0</v>
      </c>
    </row>
    <row r="29" spans="1:22" ht="15" customHeight="1" x14ac:dyDescent="0.2">
      <c r="A29" s="29">
        <v>8</v>
      </c>
      <c r="B29" s="142"/>
      <c r="C29" s="143" t="s">
        <v>281</v>
      </c>
      <c r="D29" s="143" t="s">
        <v>271</v>
      </c>
      <c r="E29" s="143" t="s">
        <v>252</v>
      </c>
      <c r="F29" s="143" t="s">
        <v>253</v>
      </c>
      <c r="G29" s="147">
        <v>19.260000000000002</v>
      </c>
      <c r="H29" s="144"/>
      <c r="I29" s="144"/>
      <c r="J29" s="29" t="s">
        <v>266</v>
      </c>
      <c r="K29" s="144">
        <v>5</v>
      </c>
      <c r="L29" s="79">
        <f>VLOOKUP(K29,Reinigungstage!$A$10:$J$31,10,FALSE)</f>
        <v>10</v>
      </c>
      <c r="M29" s="79">
        <f t="shared" si="0"/>
        <v>192.6</v>
      </c>
      <c r="N29" s="145">
        <f t="shared" si="7"/>
        <v>0</v>
      </c>
      <c r="O29" s="79">
        <f ca="1">IF('SVS UnterhaltsRG'!$H$61="",0,'SVS UnterhaltsRG'!$H$61)</f>
        <v>0</v>
      </c>
      <c r="P29" s="79">
        <f t="shared" si="8"/>
        <v>0</v>
      </c>
      <c r="Q29" s="79">
        <f t="shared" ca="1" si="9"/>
        <v>0</v>
      </c>
      <c r="R29" s="79">
        <f t="shared" si="10"/>
        <v>0</v>
      </c>
      <c r="S29" s="79">
        <f t="shared" ca="1" si="11"/>
        <v>0</v>
      </c>
      <c r="T29" s="4" t="str">
        <f t="shared" si="12"/>
        <v>Leistungswert eintragen</v>
      </c>
      <c r="U29" s="4">
        <f t="shared" si="13"/>
        <v>300</v>
      </c>
      <c r="V29" s="4">
        <f t="shared" si="6"/>
        <v>0</v>
      </c>
    </row>
    <row r="30" spans="1:22" ht="15" customHeight="1" x14ac:dyDescent="0.2">
      <c r="A30" s="29">
        <v>9</v>
      </c>
      <c r="B30" s="142" t="s">
        <v>292</v>
      </c>
      <c r="C30" s="143" t="s">
        <v>281</v>
      </c>
      <c r="D30" s="143" t="s">
        <v>271</v>
      </c>
      <c r="E30" s="143" t="s">
        <v>287</v>
      </c>
      <c r="F30" s="143" t="s">
        <v>253</v>
      </c>
      <c r="G30" s="147">
        <v>18.53</v>
      </c>
      <c r="H30" s="144"/>
      <c r="I30" s="144"/>
      <c r="J30" s="29" t="s">
        <v>256</v>
      </c>
      <c r="K30" s="144">
        <v>2</v>
      </c>
      <c r="L30" s="79">
        <f>VLOOKUP(K30,Reinigungstage!$A$10:$J$31,10,FALSE)</f>
        <v>4.1500000000000004</v>
      </c>
      <c r="M30" s="79">
        <f t="shared" si="0"/>
        <v>76.900000000000006</v>
      </c>
      <c r="N30" s="145">
        <f t="shared" si="7"/>
        <v>0</v>
      </c>
      <c r="O30" s="79">
        <f ca="1">IF('SVS UnterhaltsRG'!$H$61="",0,'SVS UnterhaltsRG'!$H$61)</f>
        <v>0</v>
      </c>
      <c r="P30" s="79">
        <f t="shared" si="8"/>
        <v>0</v>
      </c>
      <c r="Q30" s="79">
        <f t="shared" ca="1" si="9"/>
        <v>0</v>
      </c>
      <c r="R30" s="79">
        <f t="shared" si="10"/>
        <v>0</v>
      </c>
      <c r="S30" s="79">
        <f t="shared" ca="1" si="11"/>
        <v>0</v>
      </c>
      <c r="T30" s="4" t="str">
        <f t="shared" si="12"/>
        <v>Leistungswert eintragen</v>
      </c>
      <c r="U30" s="4">
        <f t="shared" si="13"/>
        <v>168.75</v>
      </c>
      <c r="V30" s="4">
        <f t="shared" si="6"/>
        <v>0</v>
      </c>
    </row>
    <row r="31" spans="1:22" ht="15" customHeight="1" x14ac:dyDescent="0.2">
      <c r="A31" s="29">
        <v>10</v>
      </c>
      <c r="B31" s="142" t="s">
        <v>454</v>
      </c>
      <c r="C31" s="143" t="s">
        <v>281</v>
      </c>
      <c r="D31" s="143" t="s">
        <v>271</v>
      </c>
      <c r="E31" s="143" t="s">
        <v>455</v>
      </c>
      <c r="F31" s="143" t="s">
        <v>253</v>
      </c>
      <c r="G31" s="147">
        <v>30</v>
      </c>
      <c r="H31" s="144"/>
      <c r="I31" s="144"/>
      <c r="J31" s="29" t="s">
        <v>256</v>
      </c>
      <c r="K31" s="144">
        <v>5</v>
      </c>
      <c r="L31" s="79">
        <f>VLOOKUP(K31,Reinigungstage!$A$10:$J$31,10,FALSE)</f>
        <v>10</v>
      </c>
      <c r="M31" s="79">
        <f t="shared" si="0"/>
        <v>300</v>
      </c>
      <c r="N31" s="145">
        <f t="shared" si="7"/>
        <v>0</v>
      </c>
      <c r="O31" s="79">
        <f ca="1">IF('SVS UnterhaltsRG'!$H$61="",0,'SVS UnterhaltsRG'!$H$61)</f>
        <v>0</v>
      </c>
      <c r="P31" s="79">
        <f t="shared" si="8"/>
        <v>0</v>
      </c>
      <c r="Q31" s="79">
        <f t="shared" ca="1" si="9"/>
        <v>0</v>
      </c>
      <c r="R31" s="79">
        <f t="shared" si="10"/>
        <v>0</v>
      </c>
      <c r="S31" s="79">
        <f t="shared" ca="1" si="11"/>
        <v>0</v>
      </c>
      <c r="T31" s="4" t="str">
        <f t="shared" si="12"/>
        <v>Leistungswert eintragen</v>
      </c>
      <c r="U31" s="4">
        <f t="shared" si="13"/>
        <v>168.75</v>
      </c>
      <c r="V31" s="4">
        <f t="shared" si="6"/>
        <v>0</v>
      </c>
    </row>
    <row r="32" spans="1:22" ht="15" customHeight="1" x14ac:dyDescent="0.2">
      <c r="A32" s="29">
        <v>11</v>
      </c>
      <c r="B32" s="142" t="s">
        <v>456</v>
      </c>
      <c r="C32" s="143" t="s">
        <v>281</v>
      </c>
      <c r="D32" s="143" t="s">
        <v>271</v>
      </c>
      <c r="E32" s="143" t="s">
        <v>256</v>
      </c>
      <c r="F32" s="143" t="s">
        <v>253</v>
      </c>
      <c r="G32" s="147">
        <v>6.58</v>
      </c>
      <c r="H32" s="144"/>
      <c r="I32" s="144"/>
      <c r="J32" s="29" t="s">
        <v>256</v>
      </c>
      <c r="K32" s="144">
        <v>5</v>
      </c>
      <c r="L32" s="79">
        <f>VLOOKUP(K32,Reinigungstage!$A$10:$J$31,10,FALSE)</f>
        <v>10</v>
      </c>
      <c r="M32" s="79">
        <f t="shared" si="0"/>
        <v>65.8</v>
      </c>
      <c r="N32" s="145">
        <f t="shared" si="7"/>
        <v>0</v>
      </c>
      <c r="O32" s="79">
        <f ca="1">IF('SVS UnterhaltsRG'!$H$61="",0,'SVS UnterhaltsRG'!$H$61)</f>
        <v>0</v>
      </c>
      <c r="P32" s="79">
        <f t="shared" si="8"/>
        <v>0</v>
      </c>
      <c r="Q32" s="79">
        <f t="shared" ca="1" si="9"/>
        <v>0</v>
      </c>
      <c r="R32" s="79">
        <f t="shared" si="10"/>
        <v>0</v>
      </c>
      <c r="S32" s="79">
        <f t="shared" ca="1" si="11"/>
        <v>0</v>
      </c>
      <c r="T32" s="4" t="str">
        <f t="shared" si="12"/>
        <v>Leistungswert eintragen</v>
      </c>
      <c r="U32" s="4">
        <f t="shared" si="13"/>
        <v>168.75</v>
      </c>
      <c r="V32" s="4">
        <f t="shared" si="6"/>
        <v>0</v>
      </c>
    </row>
    <row r="33" spans="1:22" ht="15" customHeight="1" x14ac:dyDescent="0.2">
      <c r="A33" s="29">
        <v>12</v>
      </c>
      <c r="B33" s="142" t="s">
        <v>457</v>
      </c>
      <c r="C33" s="143" t="s">
        <v>281</v>
      </c>
      <c r="D33" s="143" t="s">
        <v>271</v>
      </c>
      <c r="E33" s="143" t="s">
        <v>458</v>
      </c>
      <c r="F33" s="143" t="s">
        <v>253</v>
      </c>
      <c r="G33" s="147">
        <v>22.04</v>
      </c>
      <c r="H33" s="144"/>
      <c r="I33" s="144"/>
      <c r="J33" s="29" t="s">
        <v>256</v>
      </c>
      <c r="K33" s="144">
        <v>5</v>
      </c>
      <c r="L33" s="79">
        <f>VLOOKUP(K33,Reinigungstage!$A$10:$J$31,10,FALSE)</f>
        <v>10</v>
      </c>
      <c r="M33" s="79">
        <f t="shared" si="0"/>
        <v>220.4</v>
      </c>
      <c r="N33" s="145">
        <f t="shared" si="7"/>
        <v>0</v>
      </c>
      <c r="O33" s="79">
        <f ca="1">IF('SVS UnterhaltsRG'!$H$61="",0,'SVS UnterhaltsRG'!$H$61)</f>
        <v>0</v>
      </c>
      <c r="P33" s="79">
        <f t="shared" si="8"/>
        <v>0</v>
      </c>
      <c r="Q33" s="79">
        <f t="shared" ca="1" si="9"/>
        <v>0</v>
      </c>
      <c r="R33" s="79">
        <f t="shared" si="10"/>
        <v>0</v>
      </c>
      <c r="S33" s="79">
        <f t="shared" ca="1" si="11"/>
        <v>0</v>
      </c>
      <c r="T33" s="4" t="str">
        <f t="shared" si="12"/>
        <v>Leistungswert eintragen</v>
      </c>
      <c r="U33" s="4">
        <f t="shared" si="13"/>
        <v>168.75</v>
      </c>
      <c r="V33" s="4">
        <f t="shared" si="6"/>
        <v>0</v>
      </c>
    </row>
    <row r="34" spans="1:22" ht="15" customHeight="1" x14ac:dyDescent="0.2">
      <c r="A34" s="29">
        <v>13</v>
      </c>
      <c r="B34" s="142"/>
      <c r="C34" s="143" t="s">
        <v>281</v>
      </c>
      <c r="D34" s="143" t="s">
        <v>271</v>
      </c>
      <c r="E34" s="143" t="s">
        <v>378</v>
      </c>
      <c r="F34" s="143" t="s">
        <v>250</v>
      </c>
      <c r="G34" s="147">
        <v>14.68</v>
      </c>
      <c r="H34" s="144"/>
      <c r="I34" s="144"/>
      <c r="J34" s="29" t="s">
        <v>268</v>
      </c>
      <c r="K34" s="144">
        <v>5</v>
      </c>
      <c r="L34" s="79">
        <f>VLOOKUP(K34,Reinigungstage!$A$10:$J$31,10,FALSE)</f>
        <v>10</v>
      </c>
      <c r="M34" s="79">
        <f t="shared" si="0"/>
        <v>146.80000000000001</v>
      </c>
      <c r="N34" s="145">
        <f t="shared" si="7"/>
        <v>0</v>
      </c>
      <c r="O34" s="79">
        <f ca="1">IF('SVS UnterhaltsRG'!$H$61="",0,'SVS UnterhaltsRG'!$H$61)</f>
        <v>0</v>
      </c>
      <c r="P34" s="79">
        <f t="shared" si="8"/>
        <v>0</v>
      </c>
      <c r="Q34" s="79">
        <f t="shared" ca="1" si="9"/>
        <v>0</v>
      </c>
      <c r="R34" s="79">
        <f t="shared" si="10"/>
        <v>0</v>
      </c>
      <c r="S34" s="79">
        <f t="shared" ca="1" si="11"/>
        <v>0</v>
      </c>
      <c r="T34" s="4" t="str">
        <f t="shared" si="12"/>
        <v>Leistungswert eintragen</v>
      </c>
      <c r="U34" s="4">
        <f t="shared" si="13"/>
        <v>63.75</v>
      </c>
      <c r="V34" s="4">
        <f t="shared" si="6"/>
        <v>0</v>
      </c>
    </row>
    <row r="35" spans="1:22" ht="15" customHeight="1" x14ac:dyDescent="0.2">
      <c r="A35" s="29">
        <v>14</v>
      </c>
      <c r="B35" s="142"/>
      <c r="C35" s="143" t="s">
        <v>281</v>
      </c>
      <c r="D35" s="143" t="s">
        <v>271</v>
      </c>
      <c r="E35" s="143" t="s">
        <v>377</v>
      </c>
      <c r="F35" s="143" t="s">
        <v>250</v>
      </c>
      <c r="G35" s="147">
        <v>9.4700000000000006</v>
      </c>
      <c r="H35" s="144"/>
      <c r="I35" s="144"/>
      <c r="J35" s="29" t="s">
        <v>268</v>
      </c>
      <c r="K35" s="144">
        <v>5</v>
      </c>
      <c r="L35" s="79">
        <f>VLOOKUP(K35,Reinigungstage!$A$10:$J$31,10,FALSE)</f>
        <v>10</v>
      </c>
      <c r="M35" s="79">
        <f t="shared" si="0"/>
        <v>94.7</v>
      </c>
      <c r="N35" s="145">
        <f t="shared" si="7"/>
        <v>0</v>
      </c>
      <c r="O35" s="79">
        <f ca="1">IF('SVS UnterhaltsRG'!$H$61="",0,'SVS UnterhaltsRG'!$H$61)</f>
        <v>0</v>
      </c>
      <c r="P35" s="79">
        <f t="shared" si="8"/>
        <v>0</v>
      </c>
      <c r="Q35" s="79">
        <f t="shared" ca="1" si="9"/>
        <v>0</v>
      </c>
      <c r="R35" s="79">
        <f t="shared" si="10"/>
        <v>0</v>
      </c>
      <c r="S35" s="79">
        <f t="shared" ca="1" si="11"/>
        <v>0</v>
      </c>
      <c r="T35" s="4" t="str">
        <f t="shared" si="12"/>
        <v>Leistungswert eintragen</v>
      </c>
      <c r="U35" s="4">
        <f t="shared" si="13"/>
        <v>63.75</v>
      </c>
      <c r="V35" s="4">
        <f t="shared" si="6"/>
        <v>0</v>
      </c>
    </row>
  </sheetData>
  <sheetProtection algorithmName="SHA-512" hashValue="aU1Wtz4rjzB9vFm37WtNPMKxewLStrGtFlnqF/M1SJQ8cKYqvDFtjVpWmeTL3Lo2PiML42NFpQqiIHvNXjwJkw==" saltValue="L4wd5PFhNZipSEabUIzcxw==" spinCount="100000" sheet="1" objects="1" scenarios="1"/>
  <sortState xmlns:xlrd2="http://schemas.microsoft.com/office/spreadsheetml/2017/richdata2" ref="U4:U6">
    <sortCondition ref="U4:U6"/>
  </sortState>
  <mergeCells count="16">
    <mergeCell ref="B13:E13"/>
    <mergeCell ref="B4:E5"/>
    <mergeCell ref="B6:E6"/>
    <mergeCell ref="B7:E7"/>
    <mergeCell ref="B8:E8"/>
    <mergeCell ref="B9:E9"/>
    <mergeCell ref="B10:E10"/>
    <mergeCell ref="B11:E11"/>
    <mergeCell ref="B12:E12"/>
    <mergeCell ref="N2:Q5"/>
    <mergeCell ref="A4:A5"/>
    <mergeCell ref="A2:E2"/>
    <mergeCell ref="G2:G3"/>
    <mergeCell ref="H2:H3"/>
    <mergeCell ref="I2:I3"/>
    <mergeCell ref="J2:J3"/>
  </mergeCells>
  <conditionalFormatting sqref="T22:T35">
    <cfRule type="containsText" dxfId="101" priority="13" stopIfTrue="1" operator="containsText" text="SVS prüfen">
      <formula>NOT(ISERROR(SEARCH("SVS prüfen",T22)))</formula>
    </cfRule>
    <cfRule type="containsText" dxfId="100" priority="14" stopIfTrue="1" operator="containsText" text="Leistungswert eintragen">
      <formula>NOT(ISERROR(SEARCH("Leistungswert eintragen",T22)))</formula>
    </cfRule>
  </conditionalFormatting>
  <hyperlinks>
    <hyperlink ref="M1" display="Zurück zum Inhaltsverzeichnis" xr:uid="{00000000-0004-0000-0900-000000000000}"/>
  </hyperlinks>
  <printOptions horizontalCentered="1"/>
  <pageMargins left="0.78740157480314965" right="0.78740157480314965" top="0.98425196850393704" bottom="0.98425196850393704" header="0.51181102362204722" footer="0.51181102362204722"/>
  <pageSetup paperSize="9" scale="60" orientation="landscape" r:id="rId1"/>
  <headerFooter alignWithMargins="0">
    <oddHeader>&amp;L&amp;F</oddHeader>
    <oddFooter>&amp;LLandratsamt Fürstenfeldbruck&amp;CSeite &amp;P von &amp;N&amp;RKal Unter Fer RSU HG</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12641" r:id="rId4" name="Check Box 1">
              <controlPr defaultSize="0" autoLine="0" autoPict="0">
                <anchor moveWithCells="1" sizeWithCells="1">
                  <from>
                    <xdr:col>12</xdr:col>
                    <xdr:colOff>19050</xdr:colOff>
                    <xdr:row>1</xdr:row>
                    <xdr:rowOff>38100</xdr:rowOff>
                  </from>
                  <to>
                    <xdr:col>13</xdr:col>
                    <xdr:colOff>0</xdr:colOff>
                    <xdr:row>2</xdr:row>
                    <xdr:rowOff>19050</xdr:rowOff>
                  </to>
                </anchor>
              </controlPr>
            </control>
          </mc:Choice>
        </mc:AlternateContent>
        <mc:AlternateContent xmlns:mc="http://schemas.openxmlformats.org/markup-compatibility/2006">
          <mc:Choice Requires="x14">
            <control shapeId="112642" r:id="rId5" name="Check Box 2">
              <controlPr defaultSize="0" autoLine="0" autoPict="0" altText="Hinweis 2">
                <anchor moveWithCells="1" sizeWithCells="1">
                  <from>
                    <xdr:col>12</xdr:col>
                    <xdr:colOff>19050</xdr:colOff>
                    <xdr:row>2</xdr:row>
                    <xdr:rowOff>19050</xdr:rowOff>
                  </from>
                  <to>
                    <xdr:col>13</xdr:col>
                    <xdr:colOff>0</xdr:colOff>
                    <xdr:row>3</xdr:row>
                    <xdr:rowOff>0</xdr:rowOff>
                  </to>
                </anchor>
              </controlPr>
            </control>
          </mc:Choice>
        </mc:AlternateContent>
        <mc:AlternateContent xmlns:mc="http://schemas.openxmlformats.org/markup-compatibility/2006">
          <mc:Choice Requires="x14">
            <control shapeId="112643" r:id="rId6" name="Check Box 3">
              <controlPr defaultSize="0" autoLine="0" autoPict="0" altText="Hinweis 3">
                <anchor moveWithCells="1" sizeWithCells="1">
                  <from>
                    <xdr:col>12</xdr:col>
                    <xdr:colOff>19050</xdr:colOff>
                    <xdr:row>3</xdr:row>
                    <xdr:rowOff>9525</xdr:rowOff>
                  </from>
                  <to>
                    <xdr:col>13</xdr:col>
                    <xdr:colOff>0</xdr:colOff>
                    <xdr:row>4</xdr:row>
                    <xdr:rowOff>57150</xdr:rowOff>
                  </to>
                </anchor>
              </controlPr>
            </control>
          </mc:Choice>
        </mc:AlternateContent>
        <mc:AlternateContent xmlns:mc="http://schemas.openxmlformats.org/markup-compatibility/2006">
          <mc:Choice Requires="x14">
            <control shapeId="112644" r:id="rId7" name="Check Box 4">
              <controlPr defaultSize="0" autoLine="0" autoPict="0" altText="Hinweis 3">
                <anchor moveWithCells="1" sizeWithCells="1">
                  <from>
                    <xdr:col>12</xdr:col>
                    <xdr:colOff>19050</xdr:colOff>
                    <xdr:row>4</xdr:row>
                    <xdr:rowOff>66675</xdr:rowOff>
                  </from>
                  <to>
                    <xdr:col>13</xdr:col>
                    <xdr:colOff>0</xdr:colOff>
                    <xdr:row>5</xdr:row>
                    <xdr:rowOff>123825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9A976E-0DB3-4DDA-BB5C-5BF19EE28BD7}">
  <sheetPr>
    <tabColor indexed="40"/>
  </sheetPr>
  <dimension ref="A1:XFC30"/>
  <sheetViews>
    <sheetView showGridLines="0" workbookViewId="0">
      <pane ySplit="21" topLeftCell="A22" activePane="bottomLeft" state="frozen"/>
      <selection pane="bottomLeft"/>
    </sheetView>
  </sheetViews>
  <sheetFormatPr baseColWidth="10" defaultColWidth="0" defaultRowHeight="15" customHeight="1" x14ac:dyDescent="0.2"/>
  <cols>
    <col min="1" max="1" width="11.7109375" style="4" customWidth="1"/>
    <col min="2" max="2" width="7.7109375" style="4" customWidth="1"/>
    <col min="3" max="3" width="5.7109375" style="4" customWidth="1"/>
    <col min="4" max="4" width="8.28515625" style="4" customWidth="1"/>
    <col min="5" max="5" width="21.7109375" style="4" customWidth="1"/>
    <col min="6" max="6" width="13.5703125" style="4" bestFit="1" customWidth="1"/>
    <col min="7" max="7" width="10.7109375" style="4" customWidth="1"/>
    <col min="8" max="8" width="9.7109375" style="4" customWidth="1"/>
    <col min="9" max="9" width="11.7109375" style="4" customWidth="1"/>
    <col min="10" max="10" width="10.5703125" style="4" bestFit="1" customWidth="1"/>
    <col min="11" max="11" width="7.85546875" style="4" customWidth="1"/>
    <col min="12" max="12" width="8.7109375" style="4" customWidth="1"/>
    <col min="13" max="13" width="12.140625" style="4" customWidth="1"/>
    <col min="14" max="14" width="9.42578125" style="4" customWidth="1"/>
    <col min="15" max="15" width="8.42578125" style="4" customWidth="1"/>
    <col min="16" max="17" width="11.42578125" style="4" customWidth="1"/>
    <col min="18" max="19" width="11.28515625" style="4" customWidth="1"/>
    <col min="20" max="20" width="22.28515625" style="4" customWidth="1"/>
    <col min="21" max="16383" width="11.42578125" style="4" hidden="1"/>
    <col min="16384" max="16384" width="7.140625" style="4" hidden="1"/>
  </cols>
  <sheetData>
    <row r="1" spans="1:22" ht="15" customHeight="1" x14ac:dyDescent="0.2">
      <c r="M1" s="6" t="s">
        <v>100</v>
      </c>
    </row>
    <row r="2" spans="1:22" ht="21" customHeight="1" x14ac:dyDescent="0.2">
      <c r="A2" s="187" t="s">
        <v>171</v>
      </c>
      <c r="B2" s="188"/>
      <c r="C2" s="188"/>
      <c r="D2" s="188" t="b">
        <v>0</v>
      </c>
      <c r="E2" s="189"/>
      <c r="G2" s="190" t="s">
        <v>184</v>
      </c>
      <c r="H2" s="190" t="s">
        <v>176</v>
      </c>
      <c r="I2" s="190" t="s">
        <v>177</v>
      </c>
      <c r="J2" s="190" t="s">
        <v>196</v>
      </c>
      <c r="M2" s="26" t="b">
        <v>0</v>
      </c>
      <c r="N2" s="163" t="str">
        <f>IF(M2=TRUE,"Bitte tragen Sie Ihre Leistungswerte in die gelben Zellen direkt unter der Zelle Leistungswerte (m²/h) ein. Die Leistungswerte werden automatisch in die untere Kalkulation übernommen. Die linke Tabelle ist lediglich eine Ausfüllhilfe.",IF(M3=TRUE,"Wenn eine Jahresreinigungsfläche für eine Reinigungsgruppe mit 0 angegeben ist, brauchen Sie den Leistungswert nicht auszufüllen. Es schadet aber nichts, wenn Sie es trotzdem tun.",IF(M4=TRUE,"Sie können in der Kalkulationstabelle (unten) in jedem einzelnen Raum die Leistungswerte (gelbe Zellen) beliebig oft individuell anpassen. Mit dem individuellen Überschreiben wird die Verknüpfung zu den Leistungswerten in der obigen Tabelle aufgehoben.",IF(M5=TRUE,"Die rot markierten Informationen sind auch lediglich eine Unterstützung. Sie erscheinen, wenn gelbe Zellen in dieser Tabelle oder in den Stundenverrechnungssätzen (SVS) nicht ausgefüllt sind. Wenn keine rote Schrift mehr da ist, ist alles vollständig.",""))))</f>
        <v/>
      </c>
      <c r="O2" s="163"/>
      <c r="P2" s="163"/>
      <c r="Q2" s="163"/>
    </row>
    <row r="3" spans="1:22" ht="21" customHeight="1" x14ac:dyDescent="0.2">
      <c r="A3" s="131" t="s">
        <v>246</v>
      </c>
      <c r="B3" s="132"/>
      <c r="C3" s="132"/>
      <c r="D3" s="132"/>
      <c r="E3" s="133"/>
      <c r="G3" s="191"/>
      <c r="H3" s="191" t="b">
        <v>0</v>
      </c>
      <c r="I3" s="191"/>
      <c r="J3" s="191"/>
      <c r="M3" s="26" t="b">
        <v>0</v>
      </c>
      <c r="N3" s="163"/>
      <c r="O3" s="163"/>
      <c r="P3" s="163"/>
      <c r="Q3" s="163"/>
    </row>
    <row r="4" spans="1:22" ht="15" customHeight="1" x14ac:dyDescent="0.2">
      <c r="A4" s="185" t="s">
        <v>91</v>
      </c>
      <c r="B4" s="195" t="str">
        <f>IF(Inhaltsverzeichnis!C3="","",Inhaltsverzeichnis!C3)</f>
        <v/>
      </c>
      <c r="C4" s="196"/>
      <c r="D4" s="196"/>
      <c r="E4" s="197"/>
      <c r="G4" s="29" t="s">
        <v>256</v>
      </c>
      <c r="H4" s="134"/>
      <c r="I4" s="135">
        <f ca="1">SUMIF('Kal Unter Bed RSU HG'!J22:M30,$G$4,'Kal Unter Bed RSU HG'!M22:M30)</f>
        <v>11.84</v>
      </c>
      <c r="J4" s="99">
        <f>COUNTIFS('Kal Unter Bed RSU HG'!J22:M30,$G$4)</f>
        <v>1</v>
      </c>
      <c r="M4" s="26" t="b">
        <v>0</v>
      </c>
      <c r="N4" s="163"/>
      <c r="O4" s="163"/>
      <c r="P4" s="163"/>
      <c r="Q4" s="163"/>
      <c r="U4" s="29" t="s">
        <v>256</v>
      </c>
      <c r="V4" s="4">
        <v>168.75</v>
      </c>
    </row>
    <row r="5" spans="1:22" ht="15" customHeight="1" x14ac:dyDescent="0.2">
      <c r="A5" s="186"/>
      <c r="B5" s="198"/>
      <c r="C5" s="199"/>
      <c r="D5" s="199"/>
      <c r="E5" s="200"/>
      <c r="G5" s="29" t="s">
        <v>333</v>
      </c>
      <c r="H5" s="134"/>
      <c r="I5" s="135">
        <f ca="1">SUMIF('Kal Unter Bed RSU HG'!J22:M30,$G$5,'Kal Unter Bed RSU HG'!M22:M30)</f>
        <v>84.54</v>
      </c>
      <c r="J5" s="99">
        <f>COUNTIFS('Kal Unter Bed RSU HG'!J22:M30,$G$5)</f>
        <v>1</v>
      </c>
      <c r="M5" s="26" t="b">
        <v>0</v>
      </c>
      <c r="N5" s="163"/>
      <c r="O5" s="163"/>
      <c r="P5" s="163"/>
      <c r="Q5" s="163"/>
      <c r="U5" s="29" t="s">
        <v>333</v>
      </c>
      <c r="V5" s="4">
        <v>166.25</v>
      </c>
    </row>
    <row r="6" spans="1:22" ht="15" customHeight="1" x14ac:dyDescent="0.2">
      <c r="A6" s="136" t="s">
        <v>194</v>
      </c>
      <c r="B6" s="201" t="s">
        <v>233</v>
      </c>
      <c r="C6" s="202"/>
      <c r="D6" s="202"/>
      <c r="E6" s="203"/>
      <c r="G6" s="29" t="s">
        <v>267</v>
      </c>
      <c r="H6" s="134"/>
      <c r="I6" s="135">
        <f ca="1">SUMIF('Kal Unter Bed RSU HG'!J22:M30,$G$6,'Kal Unter Bed RSU HG'!M22:M30)</f>
        <v>174.42000000000002</v>
      </c>
      <c r="J6" s="99">
        <f>COUNTIFS('Kal Unter Bed RSU HG'!J22:M30,$G$6)</f>
        <v>7</v>
      </c>
      <c r="U6" s="29" t="s">
        <v>267</v>
      </c>
      <c r="V6" s="4">
        <v>262.5</v>
      </c>
    </row>
    <row r="7" spans="1:22" ht="15" customHeight="1" x14ac:dyDescent="0.2">
      <c r="A7" s="137" t="s">
        <v>192</v>
      </c>
      <c r="B7" s="204" t="s">
        <v>234</v>
      </c>
      <c r="C7" s="202"/>
      <c r="D7" s="202"/>
      <c r="E7" s="203"/>
    </row>
    <row r="8" spans="1:22" ht="15" customHeight="1" x14ac:dyDescent="0.2">
      <c r="A8" s="137" t="s">
        <v>193</v>
      </c>
      <c r="B8" s="201" t="s">
        <v>240</v>
      </c>
      <c r="C8" s="202"/>
      <c r="D8" s="202"/>
      <c r="E8" s="203"/>
    </row>
    <row r="9" spans="1:22" ht="15" customHeight="1" x14ac:dyDescent="0.2">
      <c r="A9" s="136" t="s">
        <v>191</v>
      </c>
      <c r="B9" s="205" t="s">
        <v>239</v>
      </c>
      <c r="C9" s="202"/>
      <c r="D9" s="202"/>
      <c r="E9" s="203"/>
    </row>
    <row r="10" spans="1:22" ht="15" customHeight="1" x14ac:dyDescent="0.2">
      <c r="A10" s="137" t="s">
        <v>173</v>
      </c>
      <c r="B10" s="201" t="s">
        <v>236</v>
      </c>
      <c r="C10" s="202"/>
      <c r="D10" s="202"/>
      <c r="E10" s="203"/>
    </row>
    <row r="11" spans="1:22" ht="15" customHeight="1" x14ac:dyDescent="0.2">
      <c r="A11" s="137" t="s">
        <v>174</v>
      </c>
      <c r="B11" s="206" t="s">
        <v>237</v>
      </c>
      <c r="C11" s="202"/>
      <c r="D11" s="202"/>
      <c r="E11" s="203"/>
    </row>
    <row r="12" spans="1:22" ht="15" customHeight="1" x14ac:dyDescent="0.2">
      <c r="A12" s="137" t="s">
        <v>175</v>
      </c>
      <c r="B12" s="201" t="s">
        <v>238</v>
      </c>
      <c r="C12" s="202"/>
      <c r="D12" s="202"/>
      <c r="E12" s="203"/>
    </row>
    <row r="13" spans="1:22" ht="15" customHeight="1" x14ac:dyDescent="0.2">
      <c r="A13" s="137" t="s">
        <v>178</v>
      </c>
      <c r="B13" s="192" t="str">
        <f>HYPERLINK("http://maps.google.de/maps?hl=de&amp;bav=on.2,or.r_qf.&amp;bvm=bv.44770516,d.Yms&amp;biw=1395&amp;bih=916&amp;um=1&amp;ie=UTF-8&amp;q="&amp;B7&amp;"+"&amp;B8&amp;"+"&amp;B10&amp;"+"&amp;B11&amp;"+"&amp;B12&amp;"","In Google-Maps anzeigen (wenn Internet verfügbar)")</f>
        <v>In Google-Maps anzeigen (wenn Internet verfügbar)</v>
      </c>
      <c r="C13" s="193"/>
      <c r="D13" s="193"/>
      <c r="E13" s="194"/>
    </row>
    <row r="14" spans="1:22" ht="15" customHeight="1" x14ac:dyDescent="0.2">
      <c r="T14" s="25">
        <f>IF(COUNTA($T$22:$T$30)-COUNTBLANK($T$22:$T$30)=0,"",COUNTA($T$22:$T$30)-COUNTBLANK($T$22:$T$30))</f>
        <v>9</v>
      </c>
    </row>
    <row r="15" spans="1:22" ht="15" hidden="1" customHeight="1" x14ac:dyDescent="0.2"/>
    <row r="16" spans="1:22" ht="15" hidden="1" customHeight="1" x14ac:dyDescent="0.2"/>
    <row r="17" spans="1:22" ht="15" hidden="1" customHeight="1" x14ac:dyDescent="0.2"/>
    <row r="18" spans="1:22" ht="15" hidden="1" customHeight="1" x14ac:dyDescent="0.2"/>
    <row r="19" spans="1:22" ht="15" hidden="1" customHeight="1" x14ac:dyDescent="0.2"/>
    <row r="20" spans="1:22" ht="45" customHeight="1" x14ac:dyDescent="0.2">
      <c r="A20" s="2" t="s">
        <v>92</v>
      </c>
      <c r="B20" s="2" t="s">
        <v>97</v>
      </c>
      <c r="C20" s="2" t="s">
        <v>93</v>
      </c>
      <c r="D20" s="2" t="s">
        <v>94</v>
      </c>
      <c r="E20" s="2" t="s">
        <v>98</v>
      </c>
      <c r="F20" s="2" t="s">
        <v>95</v>
      </c>
      <c r="G20" s="2" t="s">
        <v>115</v>
      </c>
      <c r="H20" s="2" t="s">
        <v>106</v>
      </c>
      <c r="I20" s="2" t="s">
        <v>107</v>
      </c>
      <c r="J20" s="2" t="s">
        <v>99</v>
      </c>
      <c r="K20" s="2" t="s">
        <v>104</v>
      </c>
      <c r="L20" s="2" t="s">
        <v>134</v>
      </c>
      <c r="M20" s="2" t="s">
        <v>109</v>
      </c>
      <c r="N20" s="2" t="s">
        <v>105</v>
      </c>
      <c r="O20" s="2" t="s">
        <v>110</v>
      </c>
      <c r="P20" s="2" t="s">
        <v>111</v>
      </c>
      <c r="Q20" s="2" t="s">
        <v>112</v>
      </c>
      <c r="R20" s="2" t="s">
        <v>195</v>
      </c>
      <c r="S20" s="2" t="s">
        <v>133</v>
      </c>
    </row>
    <row r="21" spans="1:22" ht="29.1" customHeight="1" x14ac:dyDescent="0.2">
      <c r="A21" s="139" t="s">
        <v>118</v>
      </c>
      <c r="B21" s="16"/>
      <c r="C21" s="16"/>
      <c r="D21" s="16"/>
      <c r="E21" s="16"/>
      <c r="F21" s="16"/>
      <c r="G21" s="140">
        <f>SUM($G$22:$G$30)</f>
        <v>270.8</v>
      </c>
      <c r="H21" s="140">
        <f>SUM($H$22:$H$30)</f>
        <v>0</v>
      </c>
      <c r="I21" s="140">
        <f>SUM($I$22:$I$30)</f>
        <v>0</v>
      </c>
      <c r="J21" s="79"/>
      <c r="K21" s="79"/>
      <c r="L21" s="141">
        <f>MAX(L22:L30)</f>
        <v>1</v>
      </c>
      <c r="M21" s="140">
        <f>SUM($M$22:$M$30)</f>
        <v>270.8</v>
      </c>
      <c r="N21" s="79"/>
      <c r="O21" s="79"/>
      <c r="P21" s="140">
        <f>SUM($P$22:$P$30)</f>
        <v>0</v>
      </c>
      <c r="Q21" s="140">
        <f ca="1">SUM($Q$22:$Q$30)</f>
        <v>0</v>
      </c>
      <c r="R21" s="140">
        <f>ROUND(IF(L21=0,0,P21/L21),2)</f>
        <v>0</v>
      </c>
      <c r="S21" s="140">
        <f ca="1">ROUND(IF(L21=0,0,Q21/L21),2)</f>
        <v>0</v>
      </c>
    </row>
    <row r="22" spans="1:22" ht="15" customHeight="1" x14ac:dyDescent="0.2">
      <c r="A22" s="29">
        <v>1</v>
      </c>
      <c r="B22" s="142" t="s">
        <v>435</v>
      </c>
      <c r="C22" s="143" t="s">
        <v>281</v>
      </c>
      <c r="D22" s="143" t="s">
        <v>271</v>
      </c>
      <c r="E22" s="143" t="s">
        <v>436</v>
      </c>
      <c r="F22" s="143" t="s">
        <v>253</v>
      </c>
      <c r="G22" s="144">
        <v>13.9</v>
      </c>
      <c r="H22" s="144"/>
      <c r="I22" s="144"/>
      <c r="J22" s="29" t="s">
        <v>267</v>
      </c>
      <c r="K22" s="29" t="s">
        <v>161</v>
      </c>
      <c r="L22" s="79">
        <f>VLOOKUP(K22,Reinigungstage!A10:U31,21,FALSE)</f>
        <v>1</v>
      </c>
      <c r="M22" s="79">
        <f t="shared" ref="M22:M30" si="0">ROUND(IF(L22=0,0,L22*G22),2)</f>
        <v>13.9</v>
      </c>
      <c r="N22" s="145">
        <f t="shared" ref="N22:N30" si="1">VLOOKUP(J22,$G$4:$H$6,2,FALSE)</f>
        <v>0</v>
      </c>
      <c r="O22" s="79">
        <f ca="1">IF('SVS UnterhaltsRG'!H61="",0,'SVS UnterhaltsRG'!H61)</f>
        <v>0</v>
      </c>
      <c r="P22" s="79">
        <f t="shared" ref="P22:P30" si="2">ROUND(IF(N22=0,0,M22/N22),2)</f>
        <v>0</v>
      </c>
      <c r="Q22" s="79">
        <f t="shared" ref="Q22:Q30" ca="1" si="3">IF(M22=0,0,IF(O22="",0,ROUND(P22*O22,2)))</f>
        <v>0</v>
      </c>
      <c r="R22" s="79">
        <f t="shared" ref="R22:R30" si="4">ROUND(IF(P22=0,0,P22/L22),2)</f>
        <v>0</v>
      </c>
      <c r="S22" s="79">
        <f t="shared" ref="S22:S30" ca="1" si="5">ROUND(IF(Q22=0,0,Q22/L22),2)</f>
        <v>0</v>
      </c>
      <c r="T22" s="4" t="str">
        <f t="shared" ref="T22:T30" si="6">IF(M22=0,"",IF(N22=0,"Leistungswert eintragen",IF(O22=0,"SVS prüfen","")))</f>
        <v>Leistungswert eintragen</v>
      </c>
      <c r="U22" s="4">
        <f t="shared" ref="U22:U30" si="7">VLOOKUP(J22,$U$4:$V$6,2,FALSE)</f>
        <v>262.5</v>
      </c>
      <c r="V22" s="4">
        <f t="shared" ref="V22:V30" si="8">IF(M22=0,0,IF(U22&lt;N22,1,IF(U22&gt;=N22,0,"")))</f>
        <v>0</v>
      </c>
    </row>
    <row r="23" spans="1:22" ht="15" customHeight="1" x14ac:dyDescent="0.2">
      <c r="A23" s="29">
        <v>2</v>
      </c>
      <c r="B23" s="142"/>
      <c r="C23" s="143" t="s">
        <v>248</v>
      </c>
      <c r="D23" s="143" t="s">
        <v>271</v>
      </c>
      <c r="E23" s="143" t="s">
        <v>348</v>
      </c>
      <c r="F23" s="143" t="s">
        <v>253</v>
      </c>
      <c r="G23" s="144">
        <v>16.32</v>
      </c>
      <c r="H23" s="144"/>
      <c r="I23" s="144"/>
      <c r="J23" s="29" t="s">
        <v>267</v>
      </c>
      <c r="K23" s="29" t="s">
        <v>161</v>
      </c>
      <c r="L23" s="79">
        <f>VLOOKUP(K23,Reinigungstage!A10:U31,21,FALSE)</f>
        <v>1</v>
      </c>
      <c r="M23" s="79">
        <f t="shared" si="0"/>
        <v>16.32</v>
      </c>
      <c r="N23" s="145">
        <f t="shared" si="1"/>
        <v>0</v>
      </c>
      <c r="O23" s="79">
        <f ca="1">IF('SVS UnterhaltsRG'!H61="",0,'SVS UnterhaltsRG'!H61)</f>
        <v>0</v>
      </c>
      <c r="P23" s="79">
        <f t="shared" si="2"/>
        <v>0</v>
      </c>
      <c r="Q23" s="79">
        <f t="shared" ca="1" si="3"/>
        <v>0</v>
      </c>
      <c r="R23" s="79">
        <f t="shared" si="4"/>
        <v>0</v>
      </c>
      <c r="S23" s="79">
        <f t="shared" ca="1" si="5"/>
        <v>0</v>
      </c>
      <c r="T23" s="4" t="str">
        <f t="shared" si="6"/>
        <v>Leistungswert eintragen</v>
      </c>
      <c r="U23" s="4">
        <f t="shared" si="7"/>
        <v>262.5</v>
      </c>
      <c r="V23" s="4">
        <f t="shared" si="8"/>
        <v>0</v>
      </c>
    </row>
    <row r="24" spans="1:22" ht="15" customHeight="1" x14ac:dyDescent="0.2">
      <c r="A24" s="29">
        <v>3</v>
      </c>
      <c r="B24" s="142"/>
      <c r="C24" s="143" t="s">
        <v>248</v>
      </c>
      <c r="D24" s="143" t="s">
        <v>438</v>
      </c>
      <c r="E24" s="143" t="s">
        <v>439</v>
      </c>
      <c r="F24" s="143" t="s">
        <v>440</v>
      </c>
      <c r="G24" s="144">
        <v>84.54</v>
      </c>
      <c r="H24" s="144"/>
      <c r="I24" s="144"/>
      <c r="J24" s="29" t="s">
        <v>333</v>
      </c>
      <c r="K24" s="29" t="s">
        <v>161</v>
      </c>
      <c r="L24" s="79">
        <f>VLOOKUP(K24,Reinigungstage!A10:U31,21,FALSE)</f>
        <v>1</v>
      </c>
      <c r="M24" s="79">
        <f t="shared" si="0"/>
        <v>84.54</v>
      </c>
      <c r="N24" s="145">
        <f t="shared" si="1"/>
        <v>0</v>
      </c>
      <c r="O24" s="79">
        <f ca="1">IF('SVS UnterhaltsRG'!H61="",0,'SVS UnterhaltsRG'!H61)</f>
        <v>0</v>
      </c>
      <c r="P24" s="79">
        <f t="shared" si="2"/>
        <v>0</v>
      </c>
      <c r="Q24" s="79">
        <f t="shared" ca="1" si="3"/>
        <v>0</v>
      </c>
      <c r="R24" s="79">
        <f t="shared" si="4"/>
        <v>0</v>
      </c>
      <c r="S24" s="79">
        <f t="shared" ca="1" si="5"/>
        <v>0</v>
      </c>
      <c r="T24" s="4" t="str">
        <f t="shared" si="6"/>
        <v>Leistungswert eintragen</v>
      </c>
      <c r="U24" s="4">
        <f t="shared" si="7"/>
        <v>166.25</v>
      </c>
      <c r="V24" s="4">
        <f t="shared" si="8"/>
        <v>0</v>
      </c>
    </row>
    <row r="25" spans="1:22" ht="15" customHeight="1" x14ac:dyDescent="0.2">
      <c r="A25" s="29">
        <v>4</v>
      </c>
      <c r="B25" s="142"/>
      <c r="C25" s="143" t="s">
        <v>248</v>
      </c>
      <c r="D25" s="143" t="s">
        <v>271</v>
      </c>
      <c r="E25" s="143" t="s">
        <v>437</v>
      </c>
      <c r="F25" s="143" t="s">
        <v>326</v>
      </c>
      <c r="G25" s="144">
        <v>11.84</v>
      </c>
      <c r="H25" s="144"/>
      <c r="I25" s="144"/>
      <c r="J25" s="29" t="s">
        <v>256</v>
      </c>
      <c r="K25" s="29" t="s">
        <v>161</v>
      </c>
      <c r="L25" s="79">
        <f>VLOOKUP(K25,Reinigungstage!A10:U31,21,FALSE)</f>
        <v>1</v>
      </c>
      <c r="M25" s="79">
        <f t="shared" si="0"/>
        <v>11.84</v>
      </c>
      <c r="N25" s="145">
        <f t="shared" si="1"/>
        <v>0</v>
      </c>
      <c r="O25" s="79">
        <f ca="1">IF('SVS UnterhaltsRG'!H61="",0,'SVS UnterhaltsRG'!H61)</f>
        <v>0</v>
      </c>
      <c r="P25" s="79">
        <f t="shared" si="2"/>
        <v>0</v>
      </c>
      <c r="Q25" s="79">
        <f t="shared" ca="1" si="3"/>
        <v>0</v>
      </c>
      <c r="R25" s="79">
        <f t="shared" si="4"/>
        <v>0</v>
      </c>
      <c r="S25" s="79">
        <f t="shared" ca="1" si="5"/>
        <v>0</v>
      </c>
      <c r="T25" s="4" t="str">
        <f t="shared" si="6"/>
        <v>Leistungswert eintragen</v>
      </c>
      <c r="U25" s="4">
        <f t="shared" si="7"/>
        <v>168.75</v>
      </c>
      <c r="V25" s="4">
        <f t="shared" si="8"/>
        <v>0</v>
      </c>
    </row>
    <row r="26" spans="1:22" ht="21" x14ac:dyDescent="0.2">
      <c r="A26" s="29">
        <v>5</v>
      </c>
      <c r="B26" s="142"/>
      <c r="C26" s="143" t="s">
        <v>380</v>
      </c>
      <c r="D26" s="143" t="s">
        <v>271</v>
      </c>
      <c r="E26" s="143" t="s">
        <v>348</v>
      </c>
      <c r="F26" s="143" t="s">
        <v>394</v>
      </c>
      <c r="G26" s="144">
        <v>12.14</v>
      </c>
      <c r="H26" s="144"/>
      <c r="I26" s="144"/>
      <c r="J26" s="29" t="s">
        <v>267</v>
      </c>
      <c r="K26" s="29" t="s">
        <v>161</v>
      </c>
      <c r="L26" s="79">
        <f>VLOOKUP(K26,Reinigungstage!A10:U31,21,FALSE)</f>
        <v>1</v>
      </c>
      <c r="M26" s="79">
        <f t="shared" si="0"/>
        <v>12.14</v>
      </c>
      <c r="N26" s="145">
        <f t="shared" si="1"/>
        <v>0</v>
      </c>
      <c r="O26" s="79">
        <f ca="1">IF('SVS UnterhaltsRG'!H61="",0,'SVS UnterhaltsRG'!H61)</f>
        <v>0</v>
      </c>
      <c r="P26" s="79">
        <f t="shared" si="2"/>
        <v>0</v>
      </c>
      <c r="Q26" s="79">
        <f t="shared" ca="1" si="3"/>
        <v>0</v>
      </c>
      <c r="R26" s="79">
        <f t="shared" si="4"/>
        <v>0</v>
      </c>
      <c r="S26" s="79">
        <f t="shared" ca="1" si="5"/>
        <v>0</v>
      </c>
      <c r="T26" s="4" t="str">
        <f t="shared" si="6"/>
        <v>Leistungswert eintragen</v>
      </c>
      <c r="U26" s="4">
        <f t="shared" si="7"/>
        <v>262.5</v>
      </c>
      <c r="V26" s="4">
        <f t="shared" si="8"/>
        <v>0</v>
      </c>
    </row>
    <row r="27" spans="1:22" ht="21" x14ac:dyDescent="0.2">
      <c r="A27" s="29">
        <v>6</v>
      </c>
      <c r="B27" s="142"/>
      <c r="C27" s="143" t="s">
        <v>380</v>
      </c>
      <c r="D27" s="143" t="s">
        <v>271</v>
      </c>
      <c r="E27" s="143" t="s">
        <v>370</v>
      </c>
      <c r="F27" s="143" t="s">
        <v>394</v>
      </c>
      <c r="G27" s="144">
        <v>93.5</v>
      </c>
      <c r="H27" s="144"/>
      <c r="I27" s="144"/>
      <c r="J27" s="29" t="s">
        <v>267</v>
      </c>
      <c r="K27" s="29" t="s">
        <v>161</v>
      </c>
      <c r="L27" s="79">
        <f>VLOOKUP(K27,Reinigungstage!A10:U31,21,FALSE)</f>
        <v>1</v>
      </c>
      <c r="M27" s="79">
        <f t="shared" si="0"/>
        <v>93.5</v>
      </c>
      <c r="N27" s="145">
        <f t="shared" si="1"/>
        <v>0</v>
      </c>
      <c r="O27" s="79">
        <f ca="1">IF('SVS UnterhaltsRG'!H61="",0,'SVS UnterhaltsRG'!H61)</f>
        <v>0</v>
      </c>
      <c r="P27" s="79">
        <f t="shared" si="2"/>
        <v>0</v>
      </c>
      <c r="Q27" s="79">
        <f t="shared" ca="1" si="3"/>
        <v>0</v>
      </c>
      <c r="R27" s="79">
        <f t="shared" si="4"/>
        <v>0</v>
      </c>
      <c r="S27" s="79">
        <f t="shared" ca="1" si="5"/>
        <v>0</v>
      </c>
      <c r="T27" s="4" t="str">
        <f t="shared" si="6"/>
        <v>Leistungswert eintragen</v>
      </c>
      <c r="U27" s="4">
        <f t="shared" si="7"/>
        <v>262.5</v>
      </c>
      <c r="V27" s="4">
        <f t="shared" si="8"/>
        <v>0</v>
      </c>
    </row>
    <row r="28" spans="1:22" ht="21" x14ac:dyDescent="0.2">
      <c r="A28" s="29">
        <v>7</v>
      </c>
      <c r="B28" s="142"/>
      <c r="C28" s="143" t="s">
        <v>380</v>
      </c>
      <c r="D28" s="143" t="s">
        <v>271</v>
      </c>
      <c r="E28" s="143" t="s">
        <v>441</v>
      </c>
      <c r="F28" s="143" t="s">
        <v>394</v>
      </c>
      <c r="G28" s="144">
        <v>15</v>
      </c>
      <c r="H28" s="144"/>
      <c r="I28" s="144"/>
      <c r="J28" s="29" t="s">
        <v>267</v>
      </c>
      <c r="K28" s="29" t="s">
        <v>161</v>
      </c>
      <c r="L28" s="79">
        <f>VLOOKUP(K28,Reinigungstage!A10:U31,21,FALSE)</f>
        <v>1</v>
      </c>
      <c r="M28" s="79">
        <f t="shared" si="0"/>
        <v>15</v>
      </c>
      <c r="N28" s="145">
        <f t="shared" si="1"/>
        <v>0</v>
      </c>
      <c r="O28" s="79">
        <f ca="1">IF('SVS UnterhaltsRG'!H61="",0,'SVS UnterhaltsRG'!H61)</f>
        <v>0</v>
      </c>
      <c r="P28" s="79">
        <f t="shared" si="2"/>
        <v>0</v>
      </c>
      <c r="Q28" s="79">
        <f t="shared" ca="1" si="3"/>
        <v>0</v>
      </c>
      <c r="R28" s="79">
        <f t="shared" si="4"/>
        <v>0</v>
      </c>
      <c r="S28" s="79">
        <f t="shared" ca="1" si="5"/>
        <v>0</v>
      </c>
      <c r="T28" s="4" t="str">
        <f t="shared" si="6"/>
        <v>Leistungswert eintragen</v>
      </c>
      <c r="U28" s="4">
        <f t="shared" si="7"/>
        <v>262.5</v>
      </c>
      <c r="V28" s="4">
        <f t="shared" si="8"/>
        <v>0</v>
      </c>
    </row>
    <row r="29" spans="1:22" ht="21" x14ac:dyDescent="0.2">
      <c r="A29" s="29">
        <v>8</v>
      </c>
      <c r="B29" s="142"/>
      <c r="C29" s="143" t="s">
        <v>380</v>
      </c>
      <c r="D29" s="143" t="s">
        <v>271</v>
      </c>
      <c r="E29" s="143" t="s">
        <v>370</v>
      </c>
      <c r="F29" s="143" t="s">
        <v>394</v>
      </c>
      <c r="G29" s="144">
        <v>11.25</v>
      </c>
      <c r="H29" s="144"/>
      <c r="I29" s="144"/>
      <c r="J29" s="29" t="s">
        <v>267</v>
      </c>
      <c r="K29" s="29" t="s">
        <v>161</v>
      </c>
      <c r="L29" s="79">
        <f>VLOOKUP(K29,Reinigungstage!A10:U31,21,FALSE)</f>
        <v>1</v>
      </c>
      <c r="M29" s="79">
        <f t="shared" si="0"/>
        <v>11.25</v>
      </c>
      <c r="N29" s="145">
        <f t="shared" si="1"/>
        <v>0</v>
      </c>
      <c r="O29" s="79">
        <f ca="1">IF('SVS UnterhaltsRG'!H61="",0,'SVS UnterhaltsRG'!H61)</f>
        <v>0</v>
      </c>
      <c r="P29" s="79">
        <f t="shared" si="2"/>
        <v>0</v>
      </c>
      <c r="Q29" s="79">
        <f t="shared" ca="1" si="3"/>
        <v>0</v>
      </c>
      <c r="R29" s="79">
        <f t="shared" si="4"/>
        <v>0</v>
      </c>
      <c r="S29" s="79">
        <f t="shared" ca="1" si="5"/>
        <v>0</v>
      </c>
      <c r="T29" s="4" t="str">
        <f t="shared" si="6"/>
        <v>Leistungswert eintragen</v>
      </c>
      <c r="U29" s="4">
        <f t="shared" si="7"/>
        <v>262.5</v>
      </c>
      <c r="V29" s="4">
        <f t="shared" si="8"/>
        <v>0</v>
      </c>
    </row>
    <row r="30" spans="1:22" ht="15" customHeight="1" x14ac:dyDescent="0.2">
      <c r="A30" s="29">
        <v>9</v>
      </c>
      <c r="B30" s="142"/>
      <c r="C30" s="143" t="s">
        <v>380</v>
      </c>
      <c r="D30" s="143" t="s">
        <v>271</v>
      </c>
      <c r="E30" s="143" t="s">
        <v>348</v>
      </c>
      <c r="F30" s="143" t="s">
        <v>253</v>
      </c>
      <c r="G30" s="144">
        <v>12.31</v>
      </c>
      <c r="H30" s="144"/>
      <c r="I30" s="144"/>
      <c r="J30" s="29" t="s">
        <v>267</v>
      </c>
      <c r="K30" s="29" t="s">
        <v>161</v>
      </c>
      <c r="L30" s="79">
        <f>VLOOKUP(K30,Reinigungstage!A10:U31,21,FALSE)</f>
        <v>1</v>
      </c>
      <c r="M30" s="79">
        <f t="shared" si="0"/>
        <v>12.31</v>
      </c>
      <c r="N30" s="145">
        <f t="shared" si="1"/>
        <v>0</v>
      </c>
      <c r="O30" s="79">
        <f ca="1">IF('SVS UnterhaltsRG'!H61="",0,'SVS UnterhaltsRG'!H61)</f>
        <v>0</v>
      </c>
      <c r="P30" s="79">
        <f t="shared" si="2"/>
        <v>0</v>
      </c>
      <c r="Q30" s="79">
        <f t="shared" ca="1" si="3"/>
        <v>0</v>
      </c>
      <c r="R30" s="79">
        <f t="shared" si="4"/>
        <v>0</v>
      </c>
      <c r="S30" s="79">
        <f t="shared" ca="1" si="5"/>
        <v>0</v>
      </c>
      <c r="T30" s="4" t="str">
        <f t="shared" si="6"/>
        <v>Leistungswert eintragen</v>
      </c>
      <c r="U30" s="4">
        <f t="shared" si="7"/>
        <v>262.5</v>
      </c>
      <c r="V30" s="4">
        <f t="shared" si="8"/>
        <v>0</v>
      </c>
    </row>
  </sheetData>
  <sheetProtection algorithmName="SHA-512" hashValue="ymucmMsNKZgADsCHxlJ5K5i7hHxVsL6UHaeLGX3Dmr1iQshFnLIejpDPMAcUAn3k1X518eSzM+js1lLG5OzktA==" saltValue="fGU6ZvmEhobi7ZMYLyYjpA==" spinCount="100000" sheet="1" objects="1" scenarios="1"/>
  <sortState xmlns:xlrd2="http://schemas.microsoft.com/office/spreadsheetml/2017/richdata2" ref="U4:U6">
    <sortCondition ref="U4:U6"/>
  </sortState>
  <mergeCells count="16">
    <mergeCell ref="B13:E13"/>
    <mergeCell ref="B4:E5"/>
    <mergeCell ref="B6:E6"/>
    <mergeCell ref="B7:E7"/>
    <mergeCell ref="B8:E8"/>
    <mergeCell ref="B9:E9"/>
    <mergeCell ref="B10:E10"/>
    <mergeCell ref="B11:E11"/>
    <mergeCell ref="B12:E12"/>
    <mergeCell ref="N2:Q5"/>
    <mergeCell ref="A4:A5"/>
    <mergeCell ref="A2:E2"/>
    <mergeCell ref="G2:G3"/>
    <mergeCell ref="H2:H3"/>
    <mergeCell ref="I2:I3"/>
    <mergeCell ref="J2:J3"/>
  </mergeCells>
  <conditionalFormatting sqref="T22:T30">
    <cfRule type="containsText" dxfId="99" priority="13" stopIfTrue="1" operator="containsText" text="SVS prüfen">
      <formula>NOT(ISERROR(SEARCH("SVS prüfen",T22)))</formula>
    </cfRule>
    <cfRule type="containsText" dxfId="98" priority="14" stopIfTrue="1" operator="containsText" text="Leistungswert eintragen">
      <formula>NOT(ISERROR(SEARCH("Leistungswert eintragen",T22)))</formula>
    </cfRule>
  </conditionalFormatting>
  <hyperlinks>
    <hyperlink ref="M1" display="Zurück zum Inhaltsverzeichnis" xr:uid="{00000000-0004-0000-0A00-000000000000}"/>
  </hyperlinks>
  <printOptions horizontalCentered="1"/>
  <pageMargins left="0.78740157480314965" right="0.78740157480314965" top="0.98425196850393704" bottom="0.98425196850393704" header="0.51181102362204722" footer="0.51181102362204722"/>
  <pageSetup paperSize="9" scale="60" orientation="landscape" r:id="rId1"/>
  <headerFooter alignWithMargins="0">
    <oddHeader>&amp;L&amp;F</oddHeader>
    <oddFooter>&amp;LLandratsamt Fürstenfeldbruck&amp;CSeite &amp;P von &amp;N&amp;RKal Unter Bed RSU HG</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13665" r:id="rId4" name="Check Box 1">
              <controlPr defaultSize="0" autoLine="0" autoPict="0">
                <anchor moveWithCells="1" sizeWithCells="1">
                  <from>
                    <xdr:col>12</xdr:col>
                    <xdr:colOff>19050</xdr:colOff>
                    <xdr:row>1</xdr:row>
                    <xdr:rowOff>38100</xdr:rowOff>
                  </from>
                  <to>
                    <xdr:col>13</xdr:col>
                    <xdr:colOff>0</xdr:colOff>
                    <xdr:row>2</xdr:row>
                    <xdr:rowOff>19050</xdr:rowOff>
                  </to>
                </anchor>
              </controlPr>
            </control>
          </mc:Choice>
        </mc:AlternateContent>
        <mc:AlternateContent xmlns:mc="http://schemas.openxmlformats.org/markup-compatibility/2006">
          <mc:Choice Requires="x14">
            <control shapeId="113666" r:id="rId5" name="Check Box 2">
              <controlPr defaultSize="0" autoLine="0" autoPict="0" altText="Hinweis 2">
                <anchor moveWithCells="1" sizeWithCells="1">
                  <from>
                    <xdr:col>12</xdr:col>
                    <xdr:colOff>19050</xdr:colOff>
                    <xdr:row>2</xdr:row>
                    <xdr:rowOff>19050</xdr:rowOff>
                  </from>
                  <to>
                    <xdr:col>13</xdr:col>
                    <xdr:colOff>0</xdr:colOff>
                    <xdr:row>3</xdr:row>
                    <xdr:rowOff>0</xdr:rowOff>
                  </to>
                </anchor>
              </controlPr>
            </control>
          </mc:Choice>
        </mc:AlternateContent>
        <mc:AlternateContent xmlns:mc="http://schemas.openxmlformats.org/markup-compatibility/2006">
          <mc:Choice Requires="x14">
            <control shapeId="113667" r:id="rId6" name="Check Box 3">
              <controlPr defaultSize="0" autoLine="0" autoPict="0" altText="Hinweis 3">
                <anchor moveWithCells="1" sizeWithCells="1">
                  <from>
                    <xdr:col>12</xdr:col>
                    <xdr:colOff>19050</xdr:colOff>
                    <xdr:row>3</xdr:row>
                    <xdr:rowOff>9525</xdr:rowOff>
                  </from>
                  <to>
                    <xdr:col>13</xdr:col>
                    <xdr:colOff>0</xdr:colOff>
                    <xdr:row>4</xdr:row>
                    <xdr:rowOff>57150</xdr:rowOff>
                  </to>
                </anchor>
              </controlPr>
            </control>
          </mc:Choice>
        </mc:AlternateContent>
        <mc:AlternateContent xmlns:mc="http://schemas.openxmlformats.org/markup-compatibility/2006">
          <mc:Choice Requires="x14">
            <control shapeId="113668" r:id="rId7" name="Check Box 4">
              <controlPr defaultSize="0" autoLine="0" autoPict="0" altText="Hinweis 3">
                <anchor moveWithCells="1" sizeWithCells="1">
                  <from>
                    <xdr:col>12</xdr:col>
                    <xdr:colOff>19050</xdr:colOff>
                    <xdr:row>4</xdr:row>
                    <xdr:rowOff>66675</xdr:rowOff>
                  </from>
                  <to>
                    <xdr:col>13</xdr:col>
                    <xdr:colOff>0</xdr:colOff>
                    <xdr:row>5</xdr:row>
                    <xdr:rowOff>123825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00EAE5-370B-423A-8877-23A1594EAD5F}">
  <sheetPr>
    <tabColor indexed="40"/>
  </sheetPr>
  <dimension ref="A1:XFC140"/>
  <sheetViews>
    <sheetView showGridLines="0" workbookViewId="0">
      <pane ySplit="21" topLeftCell="A22" activePane="bottomLeft" state="frozen"/>
      <selection pane="bottomLeft"/>
    </sheetView>
  </sheetViews>
  <sheetFormatPr baseColWidth="10" defaultColWidth="0" defaultRowHeight="15" customHeight="1" x14ac:dyDescent="0.2"/>
  <cols>
    <col min="1" max="1" width="11.7109375" style="4" customWidth="1"/>
    <col min="2" max="2" width="7.7109375" style="4" customWidth="1"/>
    <col min="3" max="3" width="5.7109375" style="4" customWidth="1"/>
    <col min="4" max="4" width="8.28515625" style="4" customWidth="1"/>
    <col min="5" max="5" width="21.7109375" style="4" customWidth="1"/>
    <col min="6" max="6" width="15.28515625" style="4" customWidth="1"/>
    <col min="7" max="7" width="10.7109375" style="4" customWidth="1"/>
    <col min="8" max="8" width="9.7109375" style="4" customWidth="1"/>
    <col min="9" max="9" width="11.7109375" style="4" customWidth="1"/>
    <col min="10" max="10" width="10.5703125" style="4" bestFit="1" customWidth="1"/>
    <col min="11" max="11" width="7.85546875" style="4" customWidth="1"/>
    <col min="12" max="12" width="8.7109375" style="4" customWidth="1"/>
    <col min="13" max="13" width="11.42578125" style="4" customWidth="1"/>
    <col min="14" max="14" width="9.42578125" style="4" customWidth="1"/>
    <col min="15" max="15" width="8.42578125" style="4" customWidth="1"/>
    <col min="16" max="17" width="11.42578125" style="4" customWidth="1"/>
    <col min="18" max="18" width="10.5703125" style="4" customWidth="1"/>
    <col min="19" max="19" width="25.5703125" style="4" customWidth="1"/>
    <col min="20" max="16383" width="6.42578125" style="4" hidden="1"/>
    <col min="16384" max="16384" width="11.140625" style="4" hidden="1"/>
  </cols>
  <sheetData>
    <row r="1" spans="1:22" ht="15" customHeight="1" x14ac:dyDescent="0.2">
      <c r="M1" s="6" t="s">
        <v>100</v>
      </c>
    </row>
    <row r="2" spans="1:22" ht="20.45" customHeight="1" x14ac:dyDescent="0.2">
      <c r="A2" s="187" t="s">
        <v>171</v>
      </c>
      <c r="B2" s="188"/>
      <c r="C2" s="188"/>
      <c r="D2" s="188"/>
      <c r="E2" s="189"/>
      <c r="G2" s="190" t="s">
        <v>184</v>
      </c>
      <c r="H2" s="190" t="s">
        <v>176</v>
      </c>
      <c r="I2" s="190" t="s">
        <v>177</v>
      </c>
      <c r="J2" s="190" t="s">
        <v>196</v>
      </c>
      <c r="M2" s="121" t="b">
        <v>0</v>
      </c>
      <c r="N2" s="163" t="str">
        <f>IF(M2=TRUE,"Bitte tragen Sie Ihre Leistungswerte in die gelben Zellen direkt unter der Zelle Leistungswerte (m²/h) ein. Die Leistungswerte werden automatisch in die untere Kalkulation übernommen. Die linke Tabelle ist lediglich eine Ausfüllhilfe.",IF(M3=TRUE,"Wenn eine Jahresreinigungsfläche für eine Reinigungsgruppe mit 0 angegeben ist, brauchen Sie den Leistungswert nicht auszufüllen. Es schadet aber nichts, wenn Sie es trotzdem tun.",IF(M4=TRUE,"Sie können in der Kalkulationstabelle (unten) in jedem einzelnen Raum die Leistungswerte (gelbe Zellen) beliebig oft individuell anpassen. Mit dem individuellen Überschreiben wird die Verknüpfung zu den Leistungswerten in der obigen Tabelle aufgehoben.",IF(M5=TRUE,"Die rot markierten Informationen sind auch lediglich eine Unterstützung. Sie erscheinen, wenn gelbe Zellen in dieser Tabelle oder in den Stundenverrechnungssätzen (SVS) nicht ausgefüllt sind. Wenn keine rote Schrift mehr da ist, ist alles vollständig.",""))))</f>
        <v/>
      </c>
      <c r="O2" s="163"/>
      <c r="P2" s="163"/>
      <c r="Q2" s="163"/>
    </row>
    <row r="3" spans="1:22" ht="24" customHeight="1" x14ac:dyDescent="0.2">
      <c r="A3" s="131" t="s">
        <v>179</v>
      </c>
      <c r="B3" s="132"/>
      <c r="C3" s="132"/>
      <c r="D3" s="132"/>
      <c r="E3" s="133"/>
      <c r="G3" s="191"/>
      <c r="H3" s="191"/>
      <c r="I3" s="191"/>
      <c r="J3" s="191"/>
      <c r="M3" s="121" t="b">
        <v>0</v>
      </c>
      <c r="N3" s="163"/>
      <c r="O3" s="163"/>
      <c r="P3" s="163"/>
      <c r="Q3" s="163"/>
    </row>
    <row r="4" spans="1:22" ht="18.600000000000001" customHeight="1" x14ac:dyDescent="0.2">
      <c r="A4" s="185" t="s">
        <v>91</v>
      </c>
      <c r="B4" s="195" t="str">
        <f>IF(Inhaltsverzeichnis!C3="","",Inhaltsverzeichnis!C3)</f>
        <v/>
      </c>
      <c r="C4" s="196"/>
      <c r="D4" s="196"/>
      <c r="E4" s="197"/>
      <c r="G4" s="29" t="s">
        <v>256</v>
      </c>
      <c r="H4" s="134"/>
      <c r="I4" s="135">
        <f ca="1">SUMIF('Kal Grund RSU HG'!$J$22:$M$140,G4,'Kal Grund RSU HG'!$M$22:$M$140)</f>
        <v>395.76999999999992</v>
      </c>
      <c r="J4" s="99">
        <f>COUNTIFS('Kal Grund RSU HG'!$J$22:$M$140,G4)</f>
        <v>12</v>
      </c>
      <c r="M4" s="121" t="b">
        <v>0</v>
      </c>
      <c r="N4" s="163"/>
      <c r="O4" s="163"/>
      <c r="P4" s="163"/>
      <c r="Q4" s="163"/>
      <c r="U4" s="29" t="s">
        <v>256</v>
      </c>
      <c r="V4" s="4">
        <v>11.5</v>
      </c>
    </row>
    <row r="5" spans="1:22" ht="15" customHeight="1" x14ac:dyDescent="0.2">
      <c r="A5" s="186"/>
      <c r="B5" s="198"/>
      <c r="C5" s="199"/>
      <c r="D5" s="199"/>
      <c r="E5" s="200"/>
      <c r="G5" s="29" t="s">
        <v>333</v>
      </c>
      <c r="H5" s="134"/>
      <c r="I5" s="135">
        <f ca="1">SUMIF('Kal Grund RSU HG'!$J$22:$M$140,G5,'Kal Grund RSU HG'!$M$22:$M$140)</f>
        <v>622.21999999999991</v>
      </c>
      <c r="J5" s="99">
        <f>COUNTIFS('Kal Grund RSU HG'!$J$22:$M$140,G5)</f>
        <v>14</v>
      </c>
      <c r="M5" s="121" t="b">
        <v>0</v>
      </c>
      <c r="N5" s="163"/>
      <c r="O5" s="163"/>
      <c r="P5" s="163"/>
      <c r="Q5" s="163"/>
      <c r="U5" s="29" t="s">
        <v>333</v>
      </c>
      <c r="V5" s="4">
        <v>12.75</v>
      </c>
    </row>
    <row r="6" spans="1:22" ht="15" customHeight="1" x14ac:dyDescent="0.2">
      <c r="A6" s="136" t="s">
        <v>194</v>
      </c>
      <c r="B6" s="201" t="s">
        <v>233</v>
      </c>
      <c r="C6" s="202"/>
      <c r="D6" s="202"/>
      <c r="E6" s="203"/>
      <c r="G6" s="29" t="s">
        <v>268</v>
      </c>
      <c r="H6" s="134"/>
      <c r="I6" s="135">
        <f ca="1">SUMIF('Kal Grund RSU HG'!$J$22:$M$140,G6,'Kal Grund RSU HG'!$M$22:$M$140)</f>
        <v>117.62</v>
      </c>
      <c r="J6" s="99">
        <f>COUNTIFS('Kal Grund RSU HG'!$J$22:$M$140,G6)</f>
        <v>10</v>
      </c>
      <c r="U6" s="29" t="s">
        <v>268</v>
      </c>
      <c r="V6" s="4">
        <v>6.25</v>
      </c>
    </row>
    <row r="7" spans="1:22" ht="15" customHeight="1" x14ac:dyDescent="0.2">
      <c r="A7" s="137" t="s">
        <v>192</v>
      </c>
      <c r="B7" s="204" t="s">
        <v>234</v>
      </c>
      <c r="C7" s="202"/>
      <c r="D7" s="202"/>
      <c r="E7" s="203"/>
      <c r="G7" s="29" t="s">
        <v>267</v>
      </c>
      <c r="H7" s="134"/>
      <c r="I7" s="135">
        <f ca="1">SUMIF('Kal Grund RSU HG'!$J$22:$M$140,G7,'Kal Grund RSU HG'!$M$22:$M$140)</f>
        <v>28.3</v>
      </c>
      <c r="J7" s="99">
        <f>COUNTIFS('Kal Grund RSU HG'!$J$22:$M$140,G7)</f>
        <v>1</v>
      </c>
      <c r="U7" s="29" t="s">
        <v>267</v>
      </c>
      <c r="V7" s="4">
        <v>18.5</v>
      </c>
    </row>
    <row r="8" spans="1:22" ht="15" customHeight="1" x14ac:dyDescent="0.2">
      <c r="A8" s="137" t="s">
        <v>193</v>
      </c>
      <c r="B8" s="201" t="s">
        <v>240</v>
      </c>
      <c r="C8" s="202"/>
      <c r="D8" s="202"/>
      <c r="E8" s="203"/>
      <c r="G8" s="29" t="s">
        <v>349</v>
      </c>
      <c r="H8" s="134"/>
      <c r="I8" s="135">
        <f ca="1">SUMIF('Kal Grund RSU HG'!$J$22:$M$140,G8,'Kal Grund RSU HG'!$M$22:$M$140)</f>
        <v>386.81</v>
      </c>
      <c r="J8" s="99">
        <f>COUNTIFS('Kal Grund RSU HG'!$J$22:$M$140,G8)</f>
        <v>19</v>
      </c>
      <c r="L8" s="146" t="str">
        <f>IF(N14&gt;0,"Ihre Eintragungen der Leistungswerte liegen weit über den Erfahrungswerten aus der Preisschätzung.","")</f>
        <v/>
      </c>
      <c r="U8" s="29" t="s">
        <v>349</v>
      </c>
      <c r="V8" s="4">
        <v>12.5</v>
      </c>
    </row>
    <row r="9" spans="1:22" ht="15" customHeight="1" x14ac:dyDescent="0.2">
      <c r="A9" s="136" t="s">
        <v>191</v>
      </c>
      <c r="B9" s="205" t="s">
        <v>239</v>
      </c>
      <c r="C9" s="202"/>
      <c r="D9" s="202"/>
      <c r="E9" s="203"/>
      <c r="G9" s="29" t="s">
        <v>269</v>
      </c>
      <c r="H9" s="134"/>
      <c r="I9" s="135">
        <f ca="1">SUMIF('Kal Grund RSU HG'!$J$22:$M$140,G9,'Kal Grund RSU HG'!$M$22:$M$140)</f>
        <v>2546.15</v>
      </c>
      <c r="J9" s="99">
        <f>COUNTIFS('Kal Grund RSU HG'!$J$22:$M$140,G9)</f>
        <v>38</v>
      </c>
      <c r="L9" s="146" t="str">
        <f>IF(N14&gt;0,"Bitte prüfen Sie diese.","")</f>
        <v/>
      </c>
      <c r="U9" s="29" t="s">
        <v>269</v>
      </c>
      <c r="V9" s="4">
        <v>13.25</v>
      </c>
    </row>
    <row r="10" spans="1:22" ht="15" customHeight="1" x14ac:dyDescent="0.2">
      <c r="A10" s="137" t="s">
        <v>173</v>
      </c>
      <c r="B10" s="201" t="s">
        <v>236</v>
      </c>
      <c r="C10" s="202"/>
      <c r="D10" s="202"/>
      <c r="E10" s="203"/>
      <c r="G10" s="29" t="s">
        <v>266</v>
      </c>
      <c r="H10" s="134"/>
      <c r="I10" s="135">
        <f ca="1">SUMIF('Kal Grund RSU HG'!$J$22:$M$140,G10,'Kal Grund RSU HG'!$M$22:$M$140)</f>
        <v>1487.99</v>
      </c>
      <c r="J10" s="99">
        <f>COUNTIFS('Kal Grund RSU HG'!$J$22:$M$140,G10)</f>
        <v>25</v>
      </c>
      <c r="L10" s="146" t="str">
        <f>IF(N14&gt;0,"Beachten Sie, dass Sie frei in der Kalkulation dieser Leistungswerte sind und wir durch den Hinweis","")</f>
        <v/>
      </c>
      <c r="U10" s="29" t="s">
        <v>266</v>
      </c>
      <c r="V10" s="4">
        <v>21</v>
      </c>
    </row>
    <row r="11" spans="1:22" ht="15" customHeight="1" x14ac:dyDescent="0.2">
      <c r="A11" s="137" t="s">
        <v>174</v>
      </c>
      <c r="B11" s="206" t="s">
        <v>237</v>
      </c>
      <c r="C11" s="202"/>
      <c r="D11" s="202"/>
      <c r="E11" s="203"/>
      <c r="L11" s="146" t="str">
        <f>IF(N14&gt;0,"lediglich Fehleingaben vermeiden wollen.","")</f>
        <v/>
      </c>
    </row>
    <row r="12" spans="1:22" ht="15" customHeight="1" x14ac:dyDescent="0.2">
      <c r="A12" s="137" t="s">
        <v>175</v>
      </c>
      <c r="B12" s="201" t="s">
        <v>238</v>
      </c>
      <c r="C12" s="202"/>
      <c r="D12" s="202"/>
      <c r="E12" s="203"/>
    </row>
    <row r="13" spans="1:22" ht="15" customHeight="1" x14ac:dyDescent="0.2">
      <c r="A13" s="137" t="s">
        <v>178</v>
      </c>
      <c r="B13" s="192" t="str">
        <f>HYPERLINK("http://maps.google.de/maps?hl=de&amp;bav=on.2,or.r_qf.&amp;bvm=bv.44770516,d.Yms&amp;biw=1395&amp;bih=916&amp;um=1&amp;ie=UTF-8&amp;q="&amp;B7&amp;"+"&amp;B8&amp;"+"&amp;B10&amp;"+"&amp;B11&amp;"+"&amp;B12&amp;"","In Google-Maps anzeigen (wenn Internet verfügbar)")</f>
        <v>In Google-Maps anzeigen (wenn Internet verfügbar)</v>
      </c>
      <c r="C13" s="193"/>
      <c r="D13" s="193"/>
      <c r="E13" s="194"/>
    </row>
    <row r="14" spans="1:22" ht="15" customHeight="1" x14ac:dyDescent="0.2">
      <c r="N14" s="138">
        <f>COUNTIF(X22:X$68,1)</f>
        <v>0</v>
      </c>
      <c r="O14" s="4" t="str">
        <f>IF(N14&gt;0,"Wert(e) prüfen.","")</f>
        <v/>
      </c>
      <c r="S14" s="25">
        <f>IF(COUNTA($S$22:$S$140)-COUNTBLANK($S$22:$S$140)=0,"",COUNTA($S$22:$S$140)-COUNTBLANK($S$22:$S$140))</f>
        <v>119</v>
      </c>
    </row>
    <row r="15" spans="1:22" ht="15" hidden="1" customHeight="1" x14ac:dyDescent="0.2"/>
    <row r="16" spans="1:22" ht="15" hidden="1" customHeight="1" x14ac:dyDescent="0.2"/>
    <row r="17" spans="1:24" ht="15" hidden="1" customHeight="1" x14ac:dyDescent="0.2"/>
    <row r="18" spans="1:24" ht="15" hidden="1" customHeight="1" x14ac:dyDescent="0.2"/>
    <row r="19" spans="1:24" ht="15" hidden="1" customHeight="1" x14ac:dyDescent="0.2"/>
    <row r="20" spans="1:24" ht="45" customHeight="1" x14ac:dyDescent="0.2">
      <c r="A20" s="2" t="s">
        <v>92</v>
      </c>
      <c r="B20" s="2" t="s">
        <v>97</v>
      </c>
      <c r="C20" s="2" t="s">
        <v>93</v>
      </c>
      <c r="D20" s="2" t="s">
        <v>94</v>
      </c>
      <c r="E20" s="2" t="s">
        <v>98</v>
      </c>
      <c r="F20" s="2" t="s">
        <v>95</v>
      </c>
      <c r="G20" s="2" t="s">
        <v>115</v>
      </c>
      <c r="H20" s="2" t="s">
        <v>106</v>
      </c>
      <c r="I20" s="2" t="s">
        <v>107</v>
      </c>
      <c r="J20" s="2" t="s">
        <v>99</v>
      </c>
      <c r="K20" s="2" t="s">
        <v>104</v>
      </c>
      <c r="L20" s="2" t="s">
        <v>108</v>
      </c>
      <c r="M20" s="2" t="s">
        <v>109</v>
      </c>
      <c r="N20" s="2" t="s">
        <v>105</v>
      </c>
      <c r="O20" s="2" t="s">
        <v>110</v>
      </c>
      <c r="P20" s="2" t="s">
        <v>111</v>
      </c>
      <c r="Q20" s="2" t="s">
        <v>112</v>
      </c>
      <c r="R20" s="2" t="s">
        <v>133</v>
      </c>
    </row>
    <row r="21" spans="1:24" ht="29.1" customHeight="1" x14ac:dyDescent="0.2">
      <c r="A21" s="139" t="s">
        <v>118</v>
      </c>
      <c r="B21" s="16"/>
      <c r="C21" s="16"/>
      <c r="D21" s="16"/>
      <c r="E21" s="16"/>
      <c r="F21" s="16"/>
      <c r="G21" s="140">
        <f>SUM($G$22:$G$140)</f>
        <v>5584.8599999999951</v>
      </c>
      <c r="H21" s="140">
        <f>SUM($H$22:$H$140)</f>
        <v>10</v>
      </c>
      <c r="I21" s="140">
        <f>SUM($I$22:$I$140)</f>
        <v>0</v>
      </c>
      <c r="J21" s="79"/>
      <c r="K21" s="79"/>
      <c r="L21" s="141">
        <f>MAX(L22:L140)</f>
        <v>1</v>
      </c>
      <c r="M21" s="140">
        <f>SUM($M$22:$M$140)</f>
        <v>5584.8599999999951</v>
      </c>
      <c r="N21" s="79"/>
      <c r="O21" s="79"/>
      <c r="P21" s="140">
        <f>SUM($P$22:$P$140)</f>
        <v>0</v>
      </c>
      <c r="Q21" s="140">
        <f>SUM($Q$22:$Q$140)</f>
        <v>0</v>
      </c>
      <c r="R21" s="140">
        <f>ROUND(IF(Q21=0,0,Q21/L21),2)</f>
        <v>0</v>
      </c>
    </row>
    <row r="22" spans="1:24" ht="15" customHeight="1" x14ac:dyDescent="0.2">
      <c r="A22" s="29">
        <v>1</v>
      </c>
      <c r="B22" s="142"/>
      <c r="C22" s="143" t="s">
        <v>270</v>
      </c>
      <c r="D22" s="143" t="s">
        <v>271</v>
      </c>
      <c r="E22" s="143" t="s">
        <v>252</v>
      </c>
      <c r="F22" s="143" t="s">
        <v>253</v>
      </c>
      <c r="G22" s="147">
        <v>101.8</v>
      </c>
      <c r="H22" s="144"/>
      <c r="I22" s="144"/>
      <c r="J22" s="29" t="s">
        <v>266</v>
      </c>
      <c r="K22" s="29" t="s">
        <v>158</v>
      </c>
      <c r="L22" s="79">
        <f>VLOOKUP(K22,Reinigungstage!$A$10:$G$31,7,FALSE)</f>
        <v>1</v>
      </c>
      <c r="M22" s="79">
        <f t="shared" ref="M22:M85" si="0">ROUND(IF(L22=0,0,L22*G22),2)</f>
        <v>101.8</v>
      </c>
      <c r="N22" s="145">
        <f>VLOOKUP(J22,$G$4:$H$10,2,FALSE)</f>
        <v>0</v>
      </c>
      <c r="O22" s="79">
        <f ca="1">IF('SVS GrundRG'!$H$61="",0,'SVS GrundRG'!$H$61)</f>
        <v>0</v>
      </c>
      <c r="P22" s="79">
        <f t="shared" ref="P22:P68" si="1">ROUND(IF(N22=0,0,M22/N22),2)</f>
        <v>0</v>
      </c>
      <c r="Q22" s="79">
        <f t="shared" ref="Q22:Q68" si="2">ROUND(IF(P22=0,0,P22*O22),2)</f>
        <v>0</v>
      </c>
      <c r="R22" s="79">
        <f t="shared" ref="R22:R68" si="3">ROUND(IF(P22=0,0,Q22/L22),2)</f>
        <v>0</v>
      </c>
      <c r="S22" s="4" t="str">
        <f t="shared" ref="S22:S68" si="4">IF(M22=0,"",IF(N22=0,"Leistungswert eintragen",IF(O22=0,"SVS prüfen","")))</f>
        <v>Leistungswert eintragen</v>
      </c>
      <c r="U22" s="4">
        <f>VLOOKUP(J22,$U$4:$V$10,2,FALSE)</f>
        <v>21</v>
      </c>
      <c r="V22" s="4">
        <f t="shared" ref="V22:V68" si="5">U22*30%</f>
        <v>6.3</v>
      </c>
      <c r="W22" s="4">
        <f>SUM(U22:V22)</f>
        <v>27.3</v>
      </c>
      <c r="X22" s="4" t="str">
        <f t="shared" ref="X22:X68" si="6">IF(N22=0,"",IF(W22&lt;N22,1,IF(W22&gt;=N22,0,"")))</f>
        <v/>
      </c>
    </row>
    <row r="23" spans="1:24" ht="15" customHeight="1" x14ac:dyDescent="0.2">
      <c r="A23" s="29">
        <v>2</v>
      </c>
      <c r="B23" s="142" t="s">
        <v>11</v>
      </c>
      <c r="C23" s="143" t="s">
        <v>270</v>
      </c>
      <c r="D23" s="143" t="s">
        <v>271</v>
      </c>
      <c r="E23" s="143" t="s">
        <v>445</v>
      </c>
      <c r="F23" s="143" t="s">
        <v>253</v>
      </c>
      <c r="G23" s="147">
        <v>10.54</v>
      </c>
      <c r="H23" s="144"/>
      <c r="I23" s="144"/>
      <c r="J23" s="29" t="s">
        <v>256</v>
      </c>
      <c r="K23" s="29" t="s">
        <v>158</v>
      </c>
      <c r="L23" s="79">
        <f>VLOOKUP(K23,Reinigungstage!$A$10:$G$31,7,FALSE)</f>
        <v>1</v>
      </c>
      <c r="M23" s="79">
        <f t="shared" si="0"/>
        <v>10.54</v>
      </c>
      <c r="N23" s="145">
        <f t="shared" ref="N23:N86" si="7">VLOOKUP(J23,$G$4:$H$10,2,FALSE)</f>
        <v>0</v>
      </c>
      <c r="O23" s="79">
        <f ca="1">IF('SVS GrundRG'!$H$61="",0,'SVS GrundRG'!$H$61)</f>
        <v>0</v>
      </c>
      <c r="P23" s="79">
        <f t="shared" si="1"/>
        <v>0</v>
      </c>
      <c r="Q23" s="79">
        <f t="shared" si="2"/>
        <v>0</v>
      </c>
      <c r="R23" s="79">
        <f t="shared" si="3"/>
        <v>0</v>
      </c>
      <c r="S23" s="4" t="str">
        <f t="shared" si="4"/>
        <v>Leistungswert eintragen</v>
      </c>
      <c r="U23" s="4">
        <f t="shared" ref="U23:U86" si="8">VLOOKUP(J23,$U$4:$V$10,2,FALSE)</f>
        <v>11.5</v>
      </c>
      <c r="V23" s="4">
        <f t="shared" si="5"/>
        <v>3.4499999999999997</v>
      </c>
      <c r="W23" s="4">
        <f t="shared" ref="W23:W68" si="9">SUM(U23:V23)</f>
        <v>14.95</v>
      </c>
      <c r="X23" s="4" t="str">
        <f t="shared" si="6"/>
        <v/>
      </c>
    </row>
    <row r="24" spans="1:24" ht="15" customHeight="1" x14ac:dyDescent="0.2">
      <c r="A24" s="29">
        <v>3</v>
      </c>
      <c r="B24" s="142" t="s">
        <v>17</v>
      </c>
      <c r="C24" s="143" t="s">
        <v>270</v>
      </c>
      <c r="D24" s="143" t="s">
        <v>271</v>
      </c>
      <c r="E24" s="143" t="s">
        <v>255</v>
      </c>
      <c r="F24" s="143" t="s">
        <v>253</v>
      </c>
      <c r="G24" s="147">
        <v>68.2</v>
      </c>
      <c r="H24" s="144"/>
      <c r="I24" s="144"/>
      <c r="J24" s="29" t="s">
        <v>269</v>
      </c>
      <c r="K24" s="29" t="s">
        <v>158</v>
      </c>
      <c r="L24" s="79">
        <f>VLOOKUP(K24,Reinigungstage!$A$10:$G$31,7,FALSE)</f>
        <v>1</v>
      </c>
      <c r="M24" s="79">
        <f t="shared" si="0"/>
        <v>68.2</v>
      </c>
      <c r="N24" s="145">
        <f t="shared" si="7"/>
        <v>0</v>
      </c>
      <c r="O24" s="79">
        <f ca="1">IF('SVS GrundRG'!$H$61="",0,'SVS GrundRG'!$H$61)</f>
        <v>0</v>
      </c>
      <c r="P24" s="79">
        <f t="shared" si="1"/>
        <v>0</v>
      </c>
      <c r="Q24" s="79">
        <f t="shared" si="2"/>
        <v>0</v>
      </c>
      <c r="R24" s="79">
        <f t="shared" si="3"/>
        <v>0</v>
      </c>
      <c r="S24" s="4" t="str">
        <f t="shared" si="4"/>
        <v>Leistungswert eintragen</v>
      </c>
      <c r="U24" s="4">
        <f t="shared" si="8"/>
        <v>13.25</v>
      </c>
      <c r="V24" s="4">
        <f t="shared" si="5"/>
        <v>3.9749999999999996</v>
      </c>
      <c r="W24" s="4">
        <f t="shared" si="9"/>
        <v>17.225000000000001</v>
      </c>
      <c r="X24" s="4" t="str">
        <f t="shared" si="6"/>
        <v/>
      </c>
    </row>
    <row r="25" spans="1:24" ht="15" customHeight="1" x14ac:dyDescent="0.2">
      <c r="A25" s="29">
        <v>4</v>
      </c>
      <c r="B25" s="142" t="s">
        <v>15</v>
      </c>
      <c r="C25" s="143" t="s">
        <v>270</v>
      </c>
      <c r="D25" s="143" t="s">
        <v>271</v>
      </c>
      <c r="E25" s="143" t="s">
        <v>255</v>
      </c>
      <c r="F25" s="143" t="s">
        <v>253</v>
      </c>
      <c r="G25" s="147">
        <v>69.260000000000005</v>
      </c>
      <c r="H25" s="144"/>
      <c r="I25" s="144"/>
      <c r="J25" s="29" t="s">
        <v>269</v>
      </c>
      <c r="K25" s="29" t="s">
        <v>158</v>
      </c>
      <c r="L25" s="79">
        <f>VLOOKUP(K25,Reinigungstage!$A$10:$G$31,7,FALSE)</f>
        <v>1</v>
      </c>
      <c r="M25" s="79">
        <f t="shared" si="0"/>
        <v>69.260000000000005</v>
      </c>
      <c r="N25" s="145">
        <f t="shared" si="7"/>
        <v>0</v>
      </c>
      <c r="O25" s="79">
        <f ca="1">IF('SVS GrundRG'!$H$61="",0,'SVS GrundRG'!$H$61)</f>
        <v>0</v>
      </c>
      <c r="P25" s="79">
        <f t="shared" si="1"/>
        <v>0</v>
      </c>
      <c r="Q25" s="79">
        <f t="shared" si="2"/>
        <v>0</v>
      </c>
      <c r="R25" s="79">
        <f t="shared" si="3"/>
        <v>0</v>
      </c>
      <c r="S25" s="4" t="str">
        <f t="shared" si="4"/>
        <v>Leistungswert eintragen</v>
      </c>
      <c r="U25" s="4">
        <f t="shared" si="8"/>
        <v>13.25</v>
      </c>
      <c r="V25" s="4">
        <f t="shared" si="5"/>
        <v>3.9749999999999996</v>
      </c>
      <c r="W25" s="4">
        <f t="shared" si="9"/>
        <v>17.225000000000001</v>
      </c>
      <c r="X25" s="4" t="str">
        <f t="shared" si="6"/>
        <v/>
      </c>
    </row>
    <row r="26" spans="1:24" ht="15" customHeight="1" x14ac:dyDescent="0.2">
      <c r="A26" s="29">
        <v>5</v>
      </c>
      <c r="B26" s="142"/>
      <c r="C26" s="143" t="s">
        <v>270</v>
      </c>
      <c r="D26" s="143" t="s">
        <v>271</v>
      </c>
      <c r="E26" s="143" t="s">
        <v>349</v>
      </c>
      <c r="F26" s="143" t="s">
        <v>346</v>
      </c>
      <c r="G26" s="147">
        <v>18.46</v>
      </c>
      <c r="H26" s="144"/>
      <c r="I26" s="144"/>
      <c r="J26" s="29" t="s">
        <v>349</v>
      </c>
      <c r="K26" s="29" t="s">
        <v>158</v>
      </c>
      <c r="L26" s="79">
        <f>VLOOKUP(K26,Reinigungstage!$A$10:$G$31,7,FALSE)</f>
        <v>1</v>
      </c>
      <c r="M26" s="79">
        <f t="shared" si="0"/>
        <v>18.46</v>
      </c>
      <c r="N26" s="145">
        <f t="shared" si="7"/>
        <v>0</v>
      </c>
      <c r="O26" s="79">
        <f ca="1">IF('SVS GrundRG'!$H$61="",0,'SVS GrundRG'!$H$61)</f>
        <v>0</v>
      </c>
      <c r="P26" s="79">
        <f t="shared" si="1"/>
        <v>0</v>
      </c>
      <c r="Q26" s="79">
        <f t="shared" si="2"/>
        <v>0</v>
      </c>
      <c r="R26" s="79">
        <f t="shared" si="3"/>
        <v>0</v>
      </c>
      <c r="S26" s="4" t="str">
        <f t="shared" si="4"/>
        <v>Leistungswert eintragen</v>
      </c>
      <c r="U26" s="4">
        <f t="shared" si="8"/>
        <v>12.5</v>
      </c>
      <c r="V26" s="4">
        <f t="shared" si="5"/>
        <v>3.75</v>
      </c>
      <c r="W26" s="4">
        <f t="shared" si="9"/>
        <v>16.25</v>
      </c>
      <c r="X26" s="4" t="str">
        <f t="shared" si="6"/>
        <v/>
      </c>
    </row>
    <row r="27" spans="1:24" ht="15" customHeight="1" x14ac:dyDescent="0.2">
      <c r="A27" s="29">
        <v>6</v>
      </c>
      <c r="B27" s="142"/>
      <c r="C27" s="143" t="s">
        <v>270</v>
      </c>
      <c r="D27" s="143" t="s">
        <v>271</v>
      </c>
      <c r="E27" s="143" t="s">
        <v>261</v>
      </c>
      <c r="F27" s="143" t="s">
        <v>250</v>
      </c>
      <c r="G27" s="147">
        <v>8.1999999999999993</v>
      </c>
      <c r="H27" s="144"/>
      <c r="I27" s="144"/>
      <c r="J27" s="29" t="s">
        <v>268</v>
      </c>
      <c r="K27" s="29" t="s">
        <v>158</v>
      </c>
      <c r="L27" s="79">
        <f>VLOOKUP(K27,Reinigungstage!$A$10:$G$31,7,FALSE)</f>
        <v>1</v>
      </c>
      <c r="M27" s="79">
        <f t="shared" si="0"/>
        <v>8.1999999999999993</v>
      </c>
      <c r="N27" s="145">
        <f t="shared" si="7"/>
        <v>0</v>
      </c>
      <c r="O27" s="79">
        <f ca="1">IF('SVS GrundRG'!$H$61="",0,'SVS GrundRG'!$H$61)</f>
        <v>0</v>
      </c>
      <c r="P27" s="79">
        <f t="shared" si="1"/>
        <v>0</v>
      </c>
      <c r="Q27" s="79">
        <f t="shared" si="2"/>
        <v>0</v>
      </c>
      <c r="R27" s="79">
        <f t="shared" si="3"/>
        <v>0</v>
      </c>
      <c r="S27" s="4" t="str">
        <f t="shared" si="4"/>
        <v>Leistungswert eintragen</v>
      </c>
      <c r="U27" s="4">
        <f t="shared" si="8"/>
        <v>6.25</v>
      </c>
      <c r="V27" s="4">
        <f t="shared" si="5"/>
        <v>1.875</v>
      </c>
      <c r="W27" s="4">
        <f t="shared" si="9"/>
        <v>8.125</v>
      </c>
      <c r="X27" s="4" t="str">
        <f t="shared" si="6"/>
        <v/>
      </c>
    </row>
    <row r="28" spans="1:24" ht="15" customHeight="1" x14ac:dyDescent="0.2">
      <c r="A28" s="29">
        <v>7</v>
      </c>
      <c r="B28" s="142" t="s">
        <v>13</v>
      </c>
      <c r="C28" s="143" t="s">
        <v>270</v>
      </c>
      <c r="D28" s="143" t="s">
        <v>271</v>
      </c>
      <c r="E28" s="143" t="s">
        <v>255</v>
      </c>
      <c r="F28" s="143" t="s">
        <v>253</v>
      </c>
      <c r="G28" s="147">
        <v>58.9</v>
      </c>
      <c r="H28" s="144"/>
      <c r="I28" s="144"/>
      <c r="J28" s="29" t="s">
        <v>269</v>
      </c>
      <c r="K28" s="29" t="s">
        <v>158</v>
      </c>
      <c r="L28" s="79">
        <f>VLOOKUP(K28,Reinigungstage!$A$10:$G$31,7,FALSE)</f>
        <v>1</v>
      </c>
      <c r="M28" s="79">
        <f t="shared" si="0"/>
        <v>58.9</v>
      </c>
      <c r="N28" s="145">
        <f t="shared" si="7"/>
        <v>0</v>
      </c>
      <c r="O28" s="79">
        <f ca="1">IF('SVS GrundRG'!$H$61="",0,'SVS GrundRG'!$H$61)</f>
        <v>0</v>
      </c>
      <c r="P28" s="79">
        <f t="shared" si="1"/>
        <v>0</v>
      </c>
      <c r="Q28" s="79">
        <f t="shared" si="2"/>
        <v>0</v>
      </c>
      <c r="R28" s="79">
        <f t="shared" si="3"/>
        <v>0</v>
      </c>
      <c r="S28" s="4" t="str">
        <f t="shared" si="4"/>
        <v>Leistungswert eintragen</v>
      </c>
      <c r="U28" s="4">
        <f t="shared" si="8"/>
        <v>13.25</v>
      </c>
      <c r="V28" s="4">
        <f t="shared" si="5"/>
        <v>3.9749999999999996</v>
      </c>
      <c r="W28" s="4">
        <f t="shared" si="9"/>
        <v>17.225000000000001</v>
      </c>
      <c r="X28" s="4" t="str">
        <f t="shared" si="6"/>
        <v/>
      </c>
    </row>
    <row r="29" spans="1:24" ht="15" customHeight="1" x14ac:dyDescent="0.2">
      <c r="A29" s="29">
        <v>8</v>
      </c>
      <c r="B29" s="142" t="s">
        <v>9</v>
      </c>
      <c r="C29" s="143" t="s">
        <v>270</v>
      </c>
      <c r="D29" s="143" t="s">
        <v>271</v>
      </c>
      <c r="E29" s="143" t="s">
        <v>255</v>
      </c>
      <c r="F29" s="143" t="s">
        <v>253</v>
      </c>
      <c r="G29" s="147">
        <v>68.2</v>
      </c>
      <c r="H29" s="144"/>
      <c r="I29" s="144"/>
      <c r="J29" s="29" t="s">
        <v>269</v>
      </c>
      <c r="K29" s="29" t="s">
        <v>158</v>
      </c>
      <c r="L29" s="79">
        <f>VLOOKUP(K29,Reinigungstage!$A$10:$G$31,7,FALSE)</f>
        <v>1</v>
      </c>
      <c r="M29" s="79">
        <f t="shared" si="0"/>
        <v>68.2</v>
      </c>
      <c r="N29" s="145">
        <f t="shared" si="7"/>
        <v>0</v>
      </c>
      <c r="O29" s="79">
        <f ca="1">IF('SVS GrundRG'!$H$61="",0,'SVS GrundRG'!$H$61)</f>
        <v>0</v>
      </c>
      <c r="P29" s="79">
        <f t="shared" si="1"/>
        <v>0</v>
      </c>
      <c r="Q29" s="79">
        <f t="shared" si="2"/>
        <v>0</v>
      </c>
      <c r="R29" s="79">
        <f t="shared" si="3"/>
        <v>0</v>
      </c>
      <c r="S29" s="4" t="str">
        <f t="shared" si="4"/>
        <v>Leistungswert eintragen</v>
      </c>
      <c r="U29" s="4">
        <f t="shared" si="8"/>
        <v>13.25</v>
      </c>
      <c r="V29" s="4">
        <f t="shared" si="5"/>
        <v>3.9749999999999996</v>
      </c>
      <c r="W29" s="4">
        <f t="shared" si="9"/>
        <v>17.225000000000001</v>
      </c>
      <c r="X29" s="4" t="str">
        <f t="shared" si="6"/>
        <v/>
      </c>
    </row>
    <row r="30" spans="1:24" ht="15" customHeight="1" x14ac:dyDescent="0.2">
      <c r="A30" s="29">
        <v>9</v>
      </c>
      <c r="B30" s="142" t="s">
        <v>272</v>
      </c>
      <c r="C30" s="143" t="s">
        <v>270</v>
      </c>
      <c r="D30" s="143" t="s">
        <v>271</v>
      </c>
      <c r="E30" s="143" t="s">
        <v>255</v>
      </c>
      <c r="F30" s="143" t="s">
        <v>253</v>
      </c>
      <c r="G30" s="147">
        <v>59.48</v>
      </c>
      <c r="H30" s="144"/>
      <c r="I30" s="144"/>
      <c r="J30" s="29" t="s">
        <v>269</v>
      </c>
      <c r="K30" s="29" t="s">
        <v>158</v>
      </c>
      <c r="L30" s="79">
        <f>VLOOKUP(K30,Reinigungstage!$A$10:$G$31,7,FALSE)</f>
        <v>1</v>
      </c>
      <c r="M30" s="79">
        <f t="shared" si="0"/>
        <v>59.48</v>
      </c>
      <c r="N30" s="145">
        <f t="shared" si="7"/>
        <v>0</v>
      </c>
      <c r="O30" s="79">
        <f ca="1">IF('SVS GrundRG'!$H$61="",0,'SVS GrundRG'!$H$61)</f>
        <v>0</v>
      </c>
      <c r="P30" s="79">
        <f t="shared" si="1"/>
        <v>0</v>
      </c>
      <c r="Q30" s="79">
        <f t="shared" si="2"/>
        <v>0</v>
      </c>
      <c r="R30" s="79">
        <f t="shared" si="3"/>
        <v>0</v>
      </c>
      <c r="S30" s="4" t="str">
        <f t="shared" si="4"/>
        <v>Leistungswert eintragen</v>
      </c>
      <c r="U30" s="4">
        <f t="shared" si="8"/>
        <v>13.25</v>
      </c>
      <c r="V30" s="4">
        <f t="shared" si="5"/>
        <v>3.9749999999999996</v>
      </c>
      <c r="W30" s="4">
        <f t="shared" si="9"/>
        <v>17.225000000000001</v>
      </c>
      <c r="X30" s="4" t="str">
        <f t="shared" si="6"/>
        <v/>
      </c>
    </row>
    <row r="31" spans="1:24" ht="15" customHeight="1" x14ac:dyDescent="0.2">
      <c r="A31" s="29">
        <v>10</v>
      </c>
      <c r="B31" s="142" t="s">
        <v>273</v>
      </c>
      <c r="C31" s="143" t="s">
        <v>270</v>
      </c>
      <c r="D31" s="143" t="s">
        <v>271</v>
      </c>
      <c r="E31" s="143" t="s">
        <v>255</v>
      </c>
      <c r="F31" s="143" t="s">
        <v>253</v>
      </c>
      <c r="G31" s="147">
        <v>59.34</v>
      </c>
      <c r="H31" s="144"/>
      <c r="I31" s="144"/>
      <c r="J31" s="29" t="s">
        <v>269</v>
      </c>
      <c r="K31" s="29" t="s">
        <v>158</v>
      </c>
      <c r="L31" s="79">
        <f>VLOOKUP(K31,Reinigungstage!$A$10:$G$31,7,FALSE)</f>
        <v>1</v>
      </c>
      <c r="M31" s="79">
        <f t="shared" si="0"/>
        <v>59.34</v>
      </c>
      <c r="N31" s="145">
        <f t="shared" si="7"/>
        <v>0</v>
      </c>
      <c r="O31" s="79">
        <f ca="1">IF('SVS GrundRG'!$H$61="",0,'SVS GrundRG'!$H$61)</f>
        <v>0</v>
      </c>
      <c r="P31" s="79">
        <f t="shared" si="1"/>
        <v>0</v>
      </c>
      <c r="Q31" s="79">
        <f t="shared" si="2"/>
        <v>0</v>
      </c>
      <c r="R31" s="79">
        <f t="shared" si="3"/>
        <v>0</v>
      </c>
      <c r="S31" s="4" t="str">
        <f t="shared" si="4"/>
        <v>Leistungswert eintragen</v>
      </c>
      <c r="U31" s="4">
        <f t="shared" si="8"/>
        <v>13.25</v>
      </c>
      <c r="V31" s="4">
        <f t="shared" si="5"/>
        <v>3.9749999999999996</v>
      </c>
      <c r="W31" s="4">
        <f t="shared" si="9"/>
        <v>17.225000000000001</v>
      </c>
      <c r="X31" s="4" t="str">
        <f t="shared" si="6"/>
        <v/>
      </c>
    </row>
    <row r="32" spans="1:24" ht="15" customHeight="1" x14ac:dyDescent="0.2">
      <c r="A32" s="29">
        <v>11</v>
      </c>
      <c r="B32" s="142" t="s">
        <v>274</v>
      </c>
      <c r="C32" s="143" t="s">
        <v>270</v>
      </c>
      <c r="D32" s="143" t="s">
        <v>271</v>
      </c>
      <c r="E32" s="143" t="s">
        <v>255</v>
      </c>
      <c r="F32" s="143" t="s">
        <v>253</v>
      </c>
      <c r="G32" s="147">
        <v>68.16</v>
      </c>
      <c r="H32" s="144"/>
      <c r="I32" s="144"/>
      <c r="J32" s="29" t="s">
        <v>269</v>
      </c>
      <c r="K32" s="29" t="s">
        <v>158</v>
      </c>
      <c r="L32" s="79">
        <f>VLOOKUP(K32,Reinigungstage!$A$10:$G$31,7,FALSE)</f>
        <v>1</v>
      </c>
      <c r="M32" s="79">
        <f t="shared" si="0"/>
        <v>68.16</v>
      </c>
      <c r="N32" s="145">
        <f t="shared" si="7"/>
        <v>0</v>
      </c>
      <c r="O32" s="79">
        <f ca="1">IF('SVS GrundRG'!$H$61="",0,'SVS GrundRG'!$H$61)</f>
        <v>0</v>
      </c>
      <c r="P32" s="79">
        <f t="shared" si="1"/>
        <v>0</v>
      </c>
      <c r="Q32" s="79">
        <f t="shared" si="2"/>
        <v>0</v>
      </c>
      <c r="R32" s="79">
        <f t="shared" si="3"/>
        <v>0</v>
      </c>
      <c r="S32" s="4" t="str">
        <f t="shared" si="4"/>
        <v>Leistungswert eintragen</v>
      </c>
      <c r="U32" s="4">
        <f t="shared" si="8"/>
        <v>13.25</v>
      </c>
      <c r="V32" s="4">
        <f t="shared" si="5"/>
        <v>3.9749999999999996</v>
      </c>
      <c r="W32" s="4">
        <f t="shared" si="9"/>
        <v>17.225000000000001</v>
      </c>
      <c r="X32" s="4" t="str">
        <f t="shared" si="6"/>
        <v/>
      </c>
    </row>
    <row r="33" spans="1:24" ht="15" customHeight="1" x14ac:dyDescent="0.2">
      <c r="A33" s="29">
        <v>12</v>
      </c>
      <c r="B33" s="142" t="s">
        <v>275</v>
      </c>
      <c r="C33" s="143" t="s">
        <v>270</v>
      </c>
      <c r="D33" s="143" t="s">
        <v>271</v>
      </c>
      <c r="E33" s="143" t="s">
        <v>255</v>
      </c>
      <c r="F33" s="143" t="s">
        <v>253</v>
      </c>
      <c r="G33" s="147">
        <v>69.400000000000006</v>
      </c>
      <c r="H33" s="144"/>
      <c r="I33" s="144"/>
      <c r="J33" s="29" t="s">
        <v>269</v>
      </c>
      <c r="K33" s="29" t="s">
        <v>158</v>
      </c>
      <c r="L33" s="79">
        <f>VLOOKUP(K33,Reinigungstage!$A$10:$G$31,7,FALSE)</f>
        <v>1</v>
      </c>
      <c r="M33" s="79">
        <f t="shared" si="0"/>
        <v>69.400000000000006</v>
      </c>
      <c r="N33" s="145">
        <f t="shared" si="7"/>
        <v>0</v>
      </c>
      <c r="O33" s="79">
        <f ca="1">IF('SVS GrundRG'!$H$61="",0,'SVS GrundRG'!$H$61)</f>
        <v>0</v>
      </c>
      <c r="P33" s="79">
        <f t="shared" si="1"/>
        <v>0</v>
      </c>
      <c r="Q33" s="79">
        <f t="shared" si="2"/>
        <v>0</v>
      </c>
      <c r="R33" s="79">
        <f t="shared" si="3"/>
        <v>0</v>
      </c>
      <c r="S33" s="4" t="str">
        <f t="shared" si="4"/>
        <v>Leistungswert eintragen</v>
      </c>
      <c r="U33" s="4">
        <f t="shared" si="8"/>
        <v>13.25</v>
      </c>
      <c r="V33" s="4">
        <f t="shared" si="5"/>
        <v>3.9749999999999996</v>
      </c>
      <c r="W33" s="4">
        <f t="shared" si="9"/>
        <v>17.225000000000001</v>
      </c>
      <c r="X33" s="4" t="str">
        <f t="shared" si="6"/>
        <v/>
      </c>
    </row>
    <row r="34" spans="1:24" ht="15" customHeight="1" x14ac:dyDescent="0.2">
      <c r="A34" s="29">
        <v>13</v>
      </c>
      <c r="B34" s="142" t="s">
        <v>276</v>
      </c>
      <c r="C34" s="143" t="s">
        <v>270</v>
      </c>
      <c r="D34" s="143" t="s">
        <v>271</v>
      </c>
      <c r="E34" s="143" t="s">
        <v>255</v>
      </c>
      <c r="F34" s="143" t="s">
        <v>253</v>
      </c>
      <c r="G34" s="147">
        <v>69.599999999999994</v>
      </c>
      <c r="H34" s="144"/>
      <c r="I34" s="144"/>
      <c r="J34" s="29" t="s">
        <v>269</v>
      </c>
      <c r="K34" s="29" t="s">
        <v>158</v>
      </c>
      <c r="L34" s="79">
        <f>VLOOKUP(K34,Reinigungstage!$A$10:$G$31,7,FALSE)</f>
        <v>1</v>
      </c>
      <c r="M34" s="79">
        <f t="shared" si="0"/>
        <v>69.599999999999994</v>
      </c>
      <c r="N34" s="145">
        <f t="shared" si="7"/>
        <v>0</v>
      </c>
      <c r="O34" s="79">
        <f ca="1">IF('SVS GrundRG'!$H$61="",0,'SVS GrundRG'!$H$61)</f>
        <v>0</v>
      </c>
      <c r="P34" s="79">
        <f t="shared" si="1"/>
        <v>0</v>
      </c>
      <c r="Q34" s="79">
        <f t="shared" si="2"/>
        <v>0</v>
      </c>
      <c r="R34" s="79">
        <f t="shared" si="3"/>
        <v>0</v>
      </c>
      <c r="S34" s="4" t="str">
        <f t="shared" si="4"/>
        <v>Leistungswert eintragen</v>
      </c>
      <c r="U34" s="4">
        <f t="shared" si="8"/>
        <v>13.25</v>
      </c>
      <c r="V34" s="4">
        <f t="shared" si="5"/>
        <v>3.9749999999999996</v>
      </c>
      <c r="W34" s="4">
        <f t="shared" si="9"/>
        <v>17.225000000000001</v>
      </c>
      <c r="X34" s="4" t="str">
        <f t="shared" si="6"/>
        <v/>
      </c>
    </row>
    <row r="35" spans="1:24" ht="15" customHeight="1" x14ac:dyDescent="0.2">
      <c r="A35" s="29">
        <v>14</v>
      </c>
      <c r="B35" s="142" t="s">
        <v>20</v>
      </c>
      <c r="C35" s="143" t="s">
        <v>270</v>
      </c>
      <c r="D35" s="143" t="s">
        <v>271</v>
      </c>
      <c r="E35" s="143" t="s">
        <v>255</v>
      </c>
      <c r="F35" s="143" t="s">
        <v>253</v>
      </c>
      <c r="G35" s="147">
        <v>68.62</v>
      </c>
      <c r="H35" s="144"/>
      <c r="I35" s="144"/>
      <c r="J35" s="29" t="s">
        <v>269</v>
      </c>
      <c r="K35" s="29" t="s">
        <v>158</v>
      </c>
      <c r="L35" s="79">
        <f>VLOOKUP(K35,Reinigungstage!$A$10:$G$31,7,FALSE)</f>
        <v>1</v>
      </c>
      <c r="M35" s="79">
        <f t="shared" si="0"/>
        <v>68.62</v>
      </c>
      <c r="N35" s="145">
        <f t="shared" si="7"/>
        <v>0</v>
      </c>
      <c r="O35" s="79">
        <f ca="1">IF('SVS GrundRG'!$H$61="",0,'SVS GrundRG'!$H$61)</f>
        <v>0</v>
      </c>
      <c r="P35" s="79">
        <f t="shared" si="1"/>
        <v>0</v>
      </c>
      <c r="Q35" s="79">
        <f t="shared" si="2"/>
        <v>0</v>
      </c>
      <c r="R35" s="79">
        <f t="shared" si="3"/>
        <v>0</v>
      </c>
      <c r="S35" s="4" t="str">
        <f t="shared" si="4"/>
        <v>Leistungswert eintragen</v>
      </c>
      <c r="U35" s="4">
        <f t="shared" si="8"/>
        <v>13.25</v>
      </c>
      <c r="V35" s="4">
        <f t="shared" si="5"/>
        <v>3.9749999999999996</v>
      </c>
      <c r="W35" s="4">
        <f t="shared" si="9"/>
        <v>17.225000000000001</v>
      </c>
      <c r="X35" s="4" t="str">
        <f t="shared" si="6"/>
        <v/>
      </c>
    </row>
    <row r="36" spans="1:24" ht="15" customHeight="1" x14ac:dyDescent="0.2">
      <c r="A36" s="29">
        <v>15</v>
      </c>
      <c r="B36" s="142" t="s">
        <v>277</v>
      </c>
      <c r="C36" s="143" t="s">
        <v>270</v>
      </c>
      <c r="D36" s="143" t="s">
        <v>271</v>
      </c>
      <c r="E36" s="143" t="s">
        <v>255</v>
      </c>
      <c r="F36" s="143" t="s">
        <v>253</v>
      </c>
      <c r="G36" s="147">
        <v>50.81</v>
      </c>
      <c r="H36" s="144"/>
      <c r="I36" s="144"/>
      <c r="J36" s="29" t="s">
        <v>269</v>
      </c>
      <c r="K36" s="29" t="s">
        <v>158</v>
      </c>
      <c r="L36" s="79">
        <f>VLOOKUP(K36,Reinigungstage!$A$10:$G$31,7,FALSE)</f>
        <v>1</v>
      </c>
      <c r="M36" s="79">
        <f t="shared" si="0"/>
        <v>50.81</v>
      </c>
      <c r="N36" s="145">
        <f t="shared" si="7"/>
        <v>0</v>
      </c>
      <c r="O36" s="79">
        <f ca="1">IF('SVS GrundRG'!$H$61="",0,'SVS GrundRG'!$H$61)</f>
        <v>0</v>
      </c>
      <c r="P36" s="79">
        <f t="shared" si="1"/>
        <v>0</v>
      </c>
      <c r="Q36" s="79">
        <f t="shared" si="2"/>
        <v>0</v>
      </c>
      <c r="R36" s="79">
        <f t="shared" si="3"/>
        <v>0</v>
      </c>
      <c r="S36" s="4" t="str">
        <f t="shared" si="4"/>
        <v>Leistungswert eintragen</v>
      </c>
      <c r="U36" s="4">
        <f t="shared" si="8"/>
        <v>13.25</v>
      </c>
      <c r="V36" s="4">
        <f t="shared" si="5"/>
        <v>3.9749999999999996</v>
      </c>
      <c r="W36" s="4">
        <f t="shared" si="9"/>
        <v>17.225000000000001</v>
      </c>
      <c r="X36" s="4" t="str">
        <f t="shared" si="6"/>
        <v/>
      </c>
    </row>
    <row r="37" spans="1:24" ht="15" customHeight="1" x14ac:dyDescent="0.2">
      <c r="A37" s="29">
        <v>16</v>
      </c>
      <c r="B37" s="142" t="s">
        <v>7</v>
      </c>
      <c r="C37" s="143" t="s">
        <v>270</v>
      </c>
      <c r="D37" s="143" t="s">
        <v>271</v>
      </c>
      <c r="E37" s="143" t="s">
        <v>255</v>
      </c>
      <c r="F37" s="143" t="s">
        <v>253</v>
      </c>
      <c r="G37" s="147">
        <v>68</v>
      </c>
      <c r="H37" s="144"/>
      <c r="I37" s="144"/>
      <c r="J37" s="29" t="s">
        <v>269</v>
      </c>
      <c r="K37" s="29" t="s">
        <v>158</v>
      </c>
      <c r="L37" s="79">
        <f>VLOOKUP(K37,Reinigungstage!$A$10:$G$31,7,FALSE)</f>
        <v>1</v>
      </c>
      <c r="M37" s="79">
        <f t="shared" si="0"/>
        <v>68</v>
      </c>
      <c r="N37" s="145">
        <f t="shared" si="7"/>
        <v>0</v>
      </c>
      <c r="O37" s="79">
        <f ca="1">IF('SVS GrundRG'!$H$61="",0,'SVS GrundRG'!$H$61)</f>
        <v>0</v>
      </c>
      <c r="P37" s="79">
        <f t="shared" si="1"/>
        <v>0</v>
      </c>
      <c r="Q37" s="79">
        <f t="shared" si="2"/>
        <v>0</v>
      </c>
      <c r="R37" s="79">
        <f t="shared" si="3"/>
        <v>0</v>
      </c>
      <c r="S37" s="4" t="str">
        <f t="shared" si="4"/>
        <v>Leistungswert eintragen</v>
      </c>
      <c r="U37" s="4">
        <f t="shared" si="8"/>
        <v>13.25</v>
      </c>
      <c r="V37" s="4">
        <f t="shared" si="5"/>
        <v>3.9749999999999996</v>
      </c>
      <c r="W37" s="4">
        <f t="shared" si="9"/>
        <v>17.225000000000001</v>
      </c>
      <c r="X37" s="4" t="str">
        <f t="shared" si="6"/>
        <v/>
      </c>
    </row>
    <row r="38" spans="1:24" ht="15" customHeight="1" x14ac:dyDescent="0.2">
      <c r="A38" s="29">
        <v>17</v>
      </c>
      <c r="B38" s="142"/>
      <c r="C38" s="143" t="s">
        <v>270</v>
      </c>
      <c r="D38" s="143" t="s">
        <v>446</v>
      </c>
      <c r="E38" s="143" t="s">
        <v>252</v>
      </c>
      <c r="F38" s="143" t="s">
        <v>253</v>
      </c>
      <c r="G38" s="147">
        <v>58.4</v>
      </c>
      <c r="H38" s="144"/>
      <c r="I38" s="144"/>
      <c r="J38" s="29" t="s">
        <v>266</v>
      </c>
      <c r="K38" s="29" t="s">
        <v>158</v>
      </c>
      <c r="L38" s="79">
        <f>VLOOKUP(K38,Reinigungstage!$A$10:$G$31,7,FALSE)</f>
        <v>1</v>
      </c>
      <c r="M38" s="79">
        <f t="shared" si="0"/>
        <v>58.4</v>
      </c>
      <c r="N38" s="145">
        <f t="shared" si="7"/>
        <v>0</v>
      </c>
      <c r="O38" s="79">
        <f ca="1">IF('SVS GrundRG'!$H$61="",0,'SVS GrundRG'!$H$61)</f>
        <v>0</v>
      </c>
      <c r="P38" s="79">
        <f t="shared" si="1"/>
        <v>0</v>
      </c>
      <c r="Q38" s="79">
        <f t="shared" si="2"/>
        <v>0</v>
      </c>
      <c r="R38" s="79">
        <f t="shared" si="3"/>
        <v>0</v>
      </c>
      <c r="S38" s="4" t="str">
        <f t="shared" si="4"/>
        <v>Leistungswert eintragen</v>
      </c>
      <c r="U38" s="4">
        <f t="shared" si="8"/>
        <v>21</v>
      </c>
      <c r="V38" s="4">
        <f t="shared" si="5"/>
        <v>6.3</v>
      </c>
      <c r="W38" s="4">
        <f t="shared" si="9"/>
        <v>27.3</v>
      </c>
      <c r="X38" s="4" t="str">
        <f t="shared" si="6"/>
        <v/>
      </c>
    </row>
    <row r="39" spans="1:24" ht="15" customHeight="1" x14ac:dyDescent="0.2">
      <c r="A39" s="29">
        <v>18</v>
      </c>
      <c r="B39" s="142"/>
      <c r="C39" s="143" t="s">
        <v>270</v>
      </c>
      <c r="D39" s="143" t="s">
        <v>271</v>
      </c>
      <c r="E39" s="143" t="s">
        <v>252</v>
      </c>
      <c r="F39" s="143" t="s">
        <v>253</v>
      </c>
      <c r="G39" s="147">
        <v>96.79</v>
      </c>
      <c r="H39" s="144"/>
      <c r="I39" s="144"/>
      <c r="J39" s="29" t="s">
        <v>266</v>
      </c>
      <c r="K39" s="29" t="s">
        <v>158</v>
      </c>
      <c r="L39" s="79">
        <f>VLOOKUP(K39,Reinigungstage!$A$10:$G$31,7,FALSE)</f>
        <v>1</v>
      </c>
      <c r="M39" s="79">
        <f t="shared" si="0"/>
        <v>96.79</v>
      </c>
      <c r="N39" s="145">
        <f t="shared" si="7"/>
        <v>0</v>
      </c>
      <c r="O39" s="79">
        <f ca="1">IF('SVS GrundRG'!$H$61="",0,'SVS GrundRG'!$H$61)</f>
        <v>0</v>
      </c>
      <c r="P39" s="79">
        <f t="shared" si="1"/>
        <v>0</v>
      </c>
      <c r="Q39" s="79">
        <f t="shared" si="2"/>
        <v>0</v>
      </c>
      <c r="R39" s="79">
        <f t="shared" si="3"/>
        <v>0</v>
      </c>
      <c r="S39" s="4" t="str">
        <f t="shared" si="4"/>
        <v>Leistungswert eintragen</v>
      </c>
      <c r="U39" s="4">
        <f t="shared" si="8"/>
        <v>21</v>
      </c>
      <c r="V39" s="4">
        <f t="shared" si="5"/>
        <v>6.3</v>
      </c>
      <c r="W39" s="4">
        <f t="shared" si="9"/>
        <v>27.3</v>
      </c>
      <c r="X39" s="4" t="str">
        <f t="shared" si="6"/>
        <v/>
      </c>
    </row>
    <row r="40" spans="1:24" ht="15" customHeight="1" x14ac:dyDescent="0.2">
      <c r="A40" s="29">
        <v>19</v>
      </c>
      <c r="B40" s="142"/>
      <c r="C40" s="143" t="s">
        <v>270</v>
      </c>
      <c r="D40" s="143" t="s">
        <v>271</v>
      </c>
      <c r="E40" s="143" t="s">
        <v>349</v>
      </c>
      <c r="F40" s="143" t="s">
        <v>346</v>
      </c>
      <c r="G40" s="147">
        <v>18.46</v>
      </c>
      <c r="H40" s="144"/>
      <c r="I40" s="144"/>
      <c r="J40" s="29" t="s">
        <v>349</v>
      </c>
      <c r="K40" s="29" t="s">
        <v>158</v>
      </c>
      <c r="L40" s="79">
        <f>VLOOKUP(K40,Reinigungstage!$A$10:$G$31,7,FALSE)</f>
        <v>1</v>
      </c>
      <c r="M40" s="79">
        <f t="shared" si="0"/>
        <v>18.46</v>
      </c>
      <c r="N40" s="145">
        <f t="shared" si="7"/>
        <v>0</v>
      </c>
      <c r="O40" s="79">
        <f ca="1">IF('SVS GrundRG'!$H$61="",0,'SVS GrundRG'!$H$61)</f>
        <v>0</v>
      </c>
      <c r="P40" s="79">
        <f t="shared" si="1"/>
        <v>0</v>
      </c>
      <c r="Q40" s="79">
        <f t="shared" si="2"/>
        <v>0</v>
      </c>
      <c r="R40" s="79">
        <f t="shared" si="3"/>
        <v>0</v>
      </c>
      <c r="S40" s="4" t="str">
        <f t="shared" si="4"/>
        <v>Leistungswert eintragen</v>
      </c>
      <c r="U40" s="4">
        <f t="shared" si="8"/>
        <v>12.5</v>
      </c>
      <c r="V40" s="4">
        <f t="shared" si="5"/>
        <v>3.75</v>
      </c>
      <c r="W40" s="4">
        <f t="shared" si="9"/>
        <v>16.25</v>
      </c>
      <c r="X40" s="4" t="str">
        <f t="shared" si="6"/>
        <v/>
      </c>
    </row>
    <row r="41" spans="1:24" ht="15" customHeight="1" x14ac:dyDescent="0.2">
      <c r="A41" s="29">
        <v>20</v>
      </c>
      <c r="B41" s="142"/>
      <c r="C41" s="143" t="s">
        <v>270</v>
      </c>
      <c r="D41" s="143" t="s">
        <v>271</v>
      </c>
      <c r="E41" s="143" t="s">
        <v>258</v>
      </c>
      <c r="F41" s="143" t="s">
        <v>250</v>
      </c>
      <c r="G41" s="147">
        <v>8.69</v>
      </c>
      <c r="H41" s="144"/>
      <c r="I41" s="144"/>
      <c r="J41" s="29" t="s">
        <v>268</v>
      </c>
      <c r="K41" s="29" t="s">
        <v>158</v>
      </c>
      <c r="L41" s="79">
        <f>VLOOKUP(K41,Reinigungstage!$A$10:$G$31,7,FALSE)</f>
        <v>1</v>
      </c>
      <c r="M41" s="79">
        <f t="shared" si="0"/>
        <v>8.69</v>
      </c>
      <c r="N41" s="145">
        <f t="shared" si="7"/>
        <v>0</v>
      </c>
      <c r="O41" s="79">
        <f ca="1">IF('SVS GrundRG'!$H$61="",0,'SVS GrundRG'!$H$61)</f>
        <v>0</v>
      </c>
      <c r="P41" s="79">
        <f t="shared" si="1"/>
        <v>0</v>
      </c>
      <c r="Q41" s="79">
        <f t="shared" si="2"/>
        <v>0</v>
      </c>
      <c r="R41" s="79">
        <f t="shared" si="3"/>
        <v>0</v>
      </c>
      <c r="S41" s="4" t="str">
        <f t="shared" si="4"/>
        <v>Leistungswert eintragen</v>
      </c>
      <c r="U41" s="4">
        <f t="shared" si="8"/>
        <v>6.25</v>
      </c>
      <c r="V41" s="4">
        <f t="shared" si="5"/>
        <v>1.875</v>
      </c>
      <c r="W41" s="4">
        <f t="shared" si="9"/>
        <v>8.125</v>
      </c>
      <c r="X41" s="4" t="str">
        <f t="shared" si="6"/>
        <v/>
      </c>
    </row>
    <row r="42" spans="1:24" ht="15" customHeight="1" x14ac:dyDescent="0.2">
      <c r="A42" s="29">
        <v>21</v>
      </c>
      <c r="B42" s="142" t="s">
        <v>278</v>
      </c>
      <c r="C42" s="143" t="s">
        <v>270</v>
      </c>
      <c r="D42" s="143" t="s">
        <v>271</v>
      </c>
      <c r="E42" s="143" t="s">
        <v>279</v>
      </c>
      <c r="F42" s="143" t="s">
        <v>253</v>
      </c>
      <c r="G42" s="147">
        <v>11.39</v>
      </c>
      <c r="H42" s="144"/>
      <c r="I42" s="144"/>
      <c r="J42" s="29" t="s">
        <v>333</v>
      </c>
      <c r="K42" s="29" t="s">
        <v>158</v>
      </c>
      <c r="L42" s="79">
        <f>VLOOKUP(K42,Reinigungstage!$A$10:$G$31,7,FALSE)</f>
        <v>1</v>
      </c>
      <c r="M42" s="79">
        <f t="shared" si="0"/>
        <v>11.39</v>
      </c>
      <c r="N42" s="145">
        <f t="shared" si="7"/>
        <v>0</v>
      </c>
      <c r="O42" s="79">
        <f ca="1">IF('SVS GrundRG'!$H$61="",0,'SVS GrundRG'!$H$61)</f>
        <v>0</v>
      </c>
      <c r="P42" s="79">
        <f t="shared" si="1"/>
        <v>0</v>
      </c>
      <c r="Q42" s="79">
        <f t="shared" si="2"/>
        <v>0</v>
      </c>
      <c r="R42" s="79">
        <f t="shared" si="3"/>
        <v>0</v>
      </c>
      <c r="S42" s="4" t="str">
        <f t="shared" si="4"/>
        <v>Leistungswert eintragen</v>
      </c>
      <c r="U42" s="4">
        <f t="shared" si="8"/>
        <v>12.75</v>
      </c>
      <c r="V42" s="4">
        <f t="shared" si="5"/>
        <v>3.8249999999999997</v>
      </c>
      <c r="W42" s="4">
        <f t="shared" si="9"/>
        <v>16.574999999999999</v>
      </c>
      <c r="X42" s="4" t="str">
        <f t="shared" si="6"/>
        <v/>
      </c>
    </row>
    <row r="43" spans="1:24" ht="15" customHeight="1" x14ac:dyDescent="0.2">
      <c r="A43" s="29">
        <v>22</v>
      </c>
      <c r="B43" s="142"/>
      <c r="C43" s="143" t="s">
        <v>281</v>
      </c>
      <c r="D43" s="143" t="s">
        <v>447</v>
      </c>
      <c r="E43" s="143" t="s">
        <v>349</v>
      </c>
      <c r="F43" s="143" t="s">
        <v>346</v>
      </c>
      <c r="G43" s="147">
        <v>13.24</v>
      </c>
      <c r="H43" s="144"/>
      <c r="I43" s="144"/>
      <c r="J43" s="29" t="s">
        <v>349</v>
      </c>
      <c r="K43" s="29" t="s">
        <v>158</v>
      </c>
      <c r="L43" s="79">
        <f>VLOOKUP(K43,Reinigungstage!$A$10:$G$31,7,FALSE)</f>
        <v>1</v>
      </c>
      <c r="M43" s="79">
        <f t="shared" si="0"/>
        <v>13.24</v>
      </c>
      <c r="N43" s="145">
        <f t="shared" si="7"/>
        <v>0</v>
      </c>
      <c r="O43" s="79">
        <f ca="1">IF('SVS GrundRG'!$H$61="",0,'SVS GrundRG'!$H$61)</f>
        <v>0</v>
      </c>
      <c r="P43" s="79">
        <f t="shared" si="1"/>
        <v>0</v>
      </c>
      <c r="Q43" s="79">
        <f t="shared" si="2"/>
        <v>0</v>
      </c>
      <c r="R43" s="79">
        <f t="shared" si="3"/>
        <v>0</v>
      </c>
      <c r="S43" s="4" t="str">
        <f t="shared" si="4"/>
        <v>Leistungswert eintragen</v>
      </c>
      <c r="U43" s="4">
        <f t="shared" si="8"/>
        <v>12.5</v>
      </c>
      <c r="V43" s="4">
        <f t="shared" si="5"/>
        <v>3.75</v>
      </c>
      <c r="W43" s="4">
        <f t="shared" si="9"/>
        <v>16.25</v>
      </c>
      <c r="X43" s="4" t="str">
        <f t="shared" si="6"/>
        <v/>
      </c>
    </row>
    <row r="44" spans="1:24" ht="15" customHeight="1" x14ac:dyDescent="0.2">
      <c r="A44" s="29">
        <v>23</v>
      </c>
      <c r="B44" s="142"/>
      <c r="C44" s="143" t="s">
        <v>281</v>
      </c>
      <c r="D44" s="143" t="s">
        <v>271</v>
      </c>
      <c r="E44" s="143" t="s">
        <v>252</v>
      </c>
      <c r="F44" s="143" t="s">
        <v>253</v>
      </c>
      <c r="G44" s="147">
        <v>147.44</v>
      </c>
      <c r="H44" s="144"/>
      <c r="I44" s="144"/>
      <c r="J44" s="29" t="s">
        <v>266</v>
      </c>
      <c r="K44" s="29" t="s">
        <v>158</v>
      </c>
      <c r="L44" s="79">
        <f>VLOOKUP(K44,Reinigungstage!$A$10:$G$31,7,FALSE)</f>
        <v>1</v>
      </c>
      <c r="M44" s="79">
        <f t="shared" si="0"/>
        <v>147.44</v>
      </c>
      <c r="N44" s="145">
        <f t="shared" si="7"/>
        <v>0</v>
      </c>
      <c r="O44" s="79">
        <f ca="1">IF('SVS GrundRG'!$H$61="",0,'SVS GrundRG'!$H$61)</f>
        <v>0</v>
      </c>
      <c r="P44" s="79">
        <f t="shared" si="1"/>
        <v>0</v>
      </c>
      <c r="Q44" s="79">
        <f t="shared" si="2"/>
        <v>0</v>
      </c>
      <c r="R44" s="79">
        <f t="shared" si="3"/>
        <v>0</v>
      </c>
      <c r="S44" s="4" t="str">
        <f t="shared" si="4"/>
        <v>Leistungswert eintragen</v>
      </c>
      <c r="U44" s="4">
        <f t="shared" si="8"/>
        <v>21</v>
      </c>
      <c r="V44" s="4">
        <f t="shared" si="5"/>
        <v>6.3</v>
      </c>
      <c r="W44" s="4">
        <f t="shared" si="9"/>
        <v>27.3</v>
      </c>
      <c r="X44" s="4" t="str">
        <f t="shared" si="6"/>
        <v/>
      </c>
    </row>
    <row r="45" spans="1:24" ht="15" customHeight="1" x14ac:dyDescent="0.2">
      <c r="A45" s="29">
        <v>24</v>
      </c>
      <c r="B45" s="142"/>
      <c r="C45" s="143" t="s">
        <v>281</v>
      </c>
      <c r="D45" s="143" t="s">
        <v>448</v>
      </c>
      <c r="E45" s="143" t="s">
        <v>349</v>
      </c>
      <c r="F45" s="143" t="s">
        <v>346</v>
      </c>
      <c r="G45" s="147">
        <v>13.24</v>
      </c>
      <c r="H45" s="144"/>
      <c r="I45" s="144"/>
      <c r="J45" s="29" t="s">
        <v>349</v>
      </c>
      <c r="K45" s="29" t="s">
        <v>158</v>
      </c>
      <c r="L45" s="79">
        <f>VLOOKUP(K45,Reinigungstage!$A$10:$G$31,7,FALSE)</f>
        <v>1</v>
      </c>
      <c r="M45" s="79">
        <f t="shared" si="0"/>
        <v>13.24</v>
      </c>
      <c r="N45" s="145">
        <f t="shared" si="7"/>
        <v>0</v>
      </c>
      <c r="O45" s="79">
        <f ca="1">IF('SVS GrundRG'!$H$61="",0,'SVS GrundRG'!$H$61)</f>
        <v>0</v>
      </c>
      <c r="P45" s="79">
        <f t="shared" si="1"/>
        <v>0</v>
      </c>
      <c r="Q45" s="79">
        <f t="shared" si="2"/>
        <v>0</v>
      </c>
      <c r="R45" s="79">
        <f t="shared" si="3"/>
        <v>0</v>
      </c>
      <c r="S45" s="4" t="str">
        <f t="shared" si="4"/>
        <v>Leistungswert eintragen</v>
      </c>
      <c r="U45" s="4">
        <f t="shared" si="8"/>
        <v>12.5</v>
      </c>
      <c r="V45" s="4">
        <f t="shared" si="5"/>
        <v>3.75</v>
      </c>
      <c r="W45" s="4">
        <f t="shared" si="9"/>
        <v>16.25</v>
      </c>
      <c r="X45" s="4" t="str">
        <f t="shared" si="6"/>
        <v/>
      </c>
    </row>
    <row r="46" spans="1:24" ht="15" customHeight="1" x14ac:dyDescent="0.2">
      <c r="A46" s="29">
        <v>25</v>
      </c>
      <c r="B46" s="142" t="s">
        <v>280</v>
      </c>
      <c r="C46" s="143" t="s">
        <v>281</v>
      </c>
      <c r="D46" s="143" t="s">
        <v>282</v>
      </c>
      <c r="E46" s="143" t="s">
        <v>283</v>
      </c>
      <c r="F46" s="143" t="s">
        <v>253</v>
      </c>
      <c r="G46" s="147">
        <v>69</v>
      </c>
      <c r="H46" s="144"/>
      <c r="I46" s="144"/>
      <c r="J46" s="29" t="s">
        <v>333</v>
      </c>
      <c r="K46" s="29" t="s">
        <v>158</v>
      </c>
      <c r="L46" s="79">
        <f>VLOOKUP(K46,Reinigungstage!$A$10:$G$31,7,FALSE)</f>
        <v>1</v>
      </c>
      <c r="M46" s="79">
        <f t="shared" si="0"/>
        <v>69</v>
      </c>
      <c r="N46" s="145">
        <f t="shared" si="7"/>
        <v>0</v>
      </c>
      <c r="O46" s="79">
        <f ca="1">IF('SVS GrundRG'!$H$61="",0,'SVS GrundRG'!$H$61)</f>
        <v>0</v>
      </c>
      <c r="P46" s="79">
        <f t="shared" si="1"/>
        <v>0</v>
      </c>
      <c r="Q46" s="79">
        <f t="shared" si="2"/>
        <v>0</v>
      </c>
      <c r="R46" s="79">
        <f t="shared" si="3"/>
        <v>0</v>
      </c>
      <c r="S46" s="4" t="str">
        <f t="shared" si="4"/>
        <v>Leistungswert eintragen</v>
      </c>
      <c r="U46" s="4">
        <f t="shared" si="8"/>
        <v>12.75</v>
      </c>
      <c r="V46" s="4">
        <f t="shared" si="5"/>
        <v>3.8249999999999997</v>
      </c>
      <c r="W46" s="4">
        <f t="shared" si="9"/>
        <v>16.574999999999999</v>
      </c>
      <c r="X46" s="4" t="str">
        <f t="shared" si="6"/>
        <v/>
      </c>
    </row>
    <row r="47" spans="1:24" ht="15" customHeight="1" x14ac:dyDescent="0.2">
      <c r="A47" s="29">
        <v>26</v>
      </c>
      <c r="B47" s="142" t="s">
        <v>284</v>
      </c>
      <c r="C47" s="143" t="s">
        <v>281</v>
      </c>
      <c r="D47" s="143" t="s">
        <v>271</v>
      </c>
      <c r="E47" s="143" t="s">
        <v>285</v>
      </c>
      <c r="F47" s="143" t="s">
        <v>253</v>
      </c>
      <c r="G47" s="147">
        <v>147.37</v>
      </c>
      <c r="H47" s="144"/>
      <c r="I47" s="144"/>
      <c r="J47" s="29" t="s">
        <v>256</v>
      </c>
      <c r="K47" s="29" t="s">
        <v>158</v>
      </c>
      <c r="L47" s="79">
        <f>VLOOKUP(K47,Reinigungstage!$A$10:$G$31,7,FALSE)</f>
        <v>1</v>
      </c>
      <c r="M47" s="79">
        <f t="shared" si="0"/>
        <v>147.37</v>
      </c>
      <c r="N47" s="145">
        <f t="shared" si="7"/>
        <v>0</v>
      </c>
      <c r="O47" s="79">
        <f ca="1">IF('SVS GrundRG'!$H$61="",0,'SVS GrundRG'!$H$61)</f>
        <v>0</v>
      </c>
      <c r="P47" s="79">
        <f t="shared" si="1"/>
        <v>0</v>
      </c>
      <c r="Q47" s="79">
        <f t="shared" si="2"/>
        <v>0</v>
      </c>
      <c r="R47" s="79">
        <f t="shared" si="3"/>
        <v>0</v>
      </c>
      <c r="S47" s="4" t="str">
        <f t="shared" si="4"/>
        <v>Leistungswert eintragen</v>
      </c>
      <c r="U47" s="4">
        <f t="shared" si="8"/>
        <v>11.5</v>
      </c>
      <c r="V47" s="4">
        <f t="shared" si="5"/>
        <v>3.4499999999999997</v>
      </c>
      <c r="W47" s="4">
        <f t="shared" si="9"/>
        <v>14.95</v>
      </c>
      <c r="X47" s="4" t="str">
        <f t="shared" si="6"/>
        <v/>
      </c>
    </row>
    <row r="48" spans="1:24" ht="15" customHeight="1" x14ac:dyDescent="0.2">
      <c r="A48" s="29">
        <v>27</v>
      </c>
      <c r="B48" s="142" t="s">
        <v>286</v>
      </c>
      <c r="C48" s="143" t="s">
        <v>281</v>
      </c>
      <c r="D48" s="143" t="s">
        <v>271</v>
      </c>
      <c r="E48" s="143" t="s">
        <v>287</v>
      </c>
      <c r="F48" s="143" t="s">
        <v>253</v>
      </c>
      <c r="G48" s="147">
        <v>39.49</v>
      </c>
      <c r="H48" s="144"/>
      <c r="I48" s="144"/>
      <c r="J48" s="29" t="s">
        <v>256</v>
      </c>
      <c r="K48" s="29" t="s">
        <v>158</v>
      </c>
      <c r="L48" s="79">
        <f>VLOOKUP(K48,Reinigungstage!$A$10:$G$31,7,FALSE)</f>
        <v>1</v>
      </c>
      <c r="M48" s="79">
        <f t="shared" si="0"/>
        <v>39.49</v>
      </c>
      <c r="N48" s="145">
        <f t="shared" si="7"/>
        <v>0</v>
      </c>
      <c r="O48" s="79">
        <f ca="1">IF('SVS GrundRG'!$H$61="",0,'SVS GrundRG'!$H$61)</f>
        <v>0</v>
      </c>
      <c r="P48" s="79">
        <f t="shared" si="1"/>
        <v>0</v>
      </c>
      <c r="Q48" s="79">
        <f t="shared" si="2"/>
        <v>0</v>
      </c>
      <c r="R48" s="79">
        <f t="shared" si="3"/>
        <v>0</v>
      </c>
      <c r="S48" s="4" t="str">
        <f t="shared" si="4"/>
        <v>Leistungswert eintragen</v>
      </c>
      <c r="U48" s="4">
        <f t="shared" si="8"/>
        <v>11.5</v>
      </c>
      <c r="V48" s="4">
        <f t="shared" si="5"/>
        <v>3.4499999999999997</v>
      </c>
      <c r="W48" s="4">
        <f t="shared" si="9"/>
        <v>14.95</v>
      </c>
      <c r="X48" s="4" t="str">
        <f t="shared" si="6"/>
        <v/>
      </c>
    </row>
    <row r="49" spans="1:24" ht="15" customHeight="1" x14ac:dyDescent="0.2">
      <c r="A49" s="29">
        <v>28</v>
      </c>
      <c r="B49" s="142" t="s">
        <v>288</v>
      </c>
      <c r="C49" s="143" t="s">
        <v>281</v>
      </c>
      <c r="D49" s="143" t="s">
        <v>271</v>
      </c>
      <c r="E49" s="143" t="s">
        <v>289</v>
      </c>
      <c r="F49" s="143" t="s">
        <v>253</v>
      </c>
      <c r="G49" s="147">
        <v>19.670000000000002</v>
      </c>
      <c r="H49" s="144"/>
      <c r="I49" s="144"/>
      <c r="J49" s="29" t="s">
        <v>333</v>
      </c>
      <c r="K49" s="29" t="s">
        <v>158</v>
      </c>
      <c r="L49" s="79">
        <f>VLOOKUP(K49,Reinigungstage!$A$10:$G$31,7,FALSE)</f>
        <v>1</v>
      </c>
      <c r="M49" s="79">
        <f t="shared" si="0"/>
        <v>19.670000000000002</v>
      </c>
      <c r="N49" s="145">
        <f t="shared" si="7"/>
        <v>0</v>
      </c>
      <c r="O49" s="79">
        <f ca="1">IF('SVS GrundRG'!$H$61="",0,'SVS GrundRG'!$H$61)</f>
        <v>0</v>
      </c>
      <c r="P49" s="79">
        <f t="shared" si="1"/>
        <v>0</v>
      </c>
      <c r="Q49" s="79">
        <f t="shared" si="2"/>
        <v>0</v>
      </c>
      <c r="R49" s="79">
        <f t="shared" si="3"/>
        <v>0</v>
      </c>
      <c r="S49" s="4" t="str">
        <f t="shared" si="4"/>
        <v>Leistungswert eintragen</v>
      </c>
      <c r="U49" s="4">
        <f t="shared" si="8"/>
        <v>12.75</v>
      </c>
      <c r="V49" s="4">
        <f t="shared" si="5"/>
        <v>3.8249999999999997</v>
      </c>
      <c r="W49" s="4">
        <f t="shared" si="9"/>
        <v>16.574999999999999</v>
      </c>
      <c r="X49" s="4" t="str">
        <f t="shared" si="6"/>
        <v/>
      </c>
    </row>
    <row r="50" spans="1:24" ht="15" customHeight="1" x14ac:dyDescent="0.2">
      <c r="A50" s="29">
        <v>29</v>
      </c>
      <c r="B50" s="142" t="s">
        <v>290</v>
      </c>
      <c r="C50" s="143" t="s">
        <v>281</v>
      </c>
      <c r="D50" s="143" t="s">
        <v>271</v>
      </c>
      <c r="E50" s="143" t="s">
        <v>291</v>
      </c>
      <c r="F50" s="143" t="s">
        <v>253</v>
      </c>
      <c r="G50" s="147">
        <v>23.75</v>
      </c>
      <c r="H50" s="144"/>
      <c r="I50" s="144"/>
      <c r="J50" s="29" t="s">
        <v>333</v>
      </c>
      <c r="K50" s="29" t="s">
        <v>158</v>
      </c>
      <c r="L50" s="79">
        <f>VLOOKUP(K50,Reinigungstage!$A$10:$G$31,7,FALSE)</f>
        <v>1</v>
      </c>
      <c r="M50" s="79">
        <f t="shared" si="0"/>
        <v>23.75</v>
      </c>
      <c r="N50" s="145">
        <f t="shared" si="7"/>
        <v>0</v>
      </c>
      <c r="O50" s="79">
        <f ca="1">IF('SVS GrundRG'!$H$61="",0,'SVS GrundRG'!$H$61)</f>
        <v>0</v>
      </c>
      <c r="P50" s="79">
        <f t="shared" si="1"/>
        <v>0</v>
      </c>
      <c r="Q50" s="79">
        <f t="shared" si="2"/>
        <v>0</v>
      </c>
      <c r="R50" s="79">
        <f t="shared" si="3"/>
        <v>0</v>
      </c>
      <c r="S50" s="4" t="str">
        <f t="shared" si="4"/>
        <v>Leistungswert eintragen</v>
      </c>
      <c r="U50" s="4">
        <f t="shared" si="8"/>
        <v>12.75</v>
      </c>
      <c r="V50" s="4">
        <f t="shared" si="5"/>
        <v>3.8249999999999997</v>
      </c>
      <c r="W50" s="4">
        <f t="shared" si="9"/>
        <v>16.574999999999999</v>
      </c>
      <c r="X50" s="4" t="str">
        <f t="shared" si="6"/>
        <v/>
      </c>
    </row>
    <row r="51" spans="1:24" ht="15" customHeight="1" x14ac:dyDescent="0.2">
      <c r="A51" s="29">
        <v>30</v>
      </c>
      <c r="B51" s="142" t="s">
        <v>449</v>
      </c>
      <c r="C51" s="143" t="s">
        <v>281</v>
      </c>
      <c r="D51" s="143" t="s">
        <v>271</v>
      </c>
      <c r="E51" s="143" t="s">
        <v>450</v>
      </c>
      <c r="F51" s="143" t="s">
        <v>253</v>
      </c>
      <c r="G51" s="147">
        <v>20.21</v>
      </c>
      <c r="H51" s="144"/>
      <c r="I51" s="144"/>
      <c r="J51" s="29" t="s">
        <v>256</v>
      </c>
      <c r="K51" s="29" t="s">
        <v>158</v>
      </c>
      <c r="L51" s="79">
        <f>VLOOKUP(K51,Reinigungstage!$A$10:$G$31,7,FALSE)</f>
        <v>1</v>
      </c>
      <c r="M51" s="79">
        <f t="shared" si="0"/>
        <v>20.21</v>
      </c>
      <c r="N51" s="145">
        <f t="shared" si="7"/>
        <v>0</v>
      </c>
      <c r="O51" s="79">
        <f ca="1">IF('SVS GrundRG'!$H$61="",0,'SVS GrundRG'!$H$61)</f>
        <v>0</v>
      </c>
      <c r="P51" s="79">
        <f t="shared" si="1"/>
        <v>0</v>
      </c>
      <c r="Q51" s="79">
        <f t="shared" si="2"/>
        <v>0</v>
      </c>
      <c r="R51" s="79">
        <f t="shared" si="3"/>
        <v>0</v>
      </c>
      <c r="S51" s="4" t="str">
        <f t="shared" si="4"/>
        <v>Leistungswert eintragen</v>
      </c>
      <c r="U51" s="4">
        <f t="shared" si="8"/>
        <v>11.5</v>
      </c>
      <c r="V51" s="4">
        <f t="shared" si="5"/>
        <v>3.4499999999999997</v>
      </c>
      <c r="W51" s="4">
        <f t="shared" si="9"/>
        <v>14.95</v>
      </c>
      <c r="X51" s="4" t="str">
        <f t="shared" si="6"/>
        <v/>
      </c>
    </row>
    <row r="52" spans="1:24" ht="15" customHeight="1" x14ac:dyDescent="0.2">
      <c r="A52" s="29">
        <v>31</v>
      </c>
      <c r="B52" s="142" t="s">
        <v>451</v>
      </c>
      <c r="C52" s="143" t="s">
        <v>281</v>
      </c>
      <c r="D52" s="143" t="s">
        <v>271</v>
      </c>
      <c r="E52" s="143" t="s">
        <v>450</v>
      </c>
      <c r="F52" s="143" t="s">
        <v>253</v>
      </c>
      <c r="G52" s="147">
        <v>20.91</v>
      </c>
      <c r="H52" s="144"/>
      <c r="I52" s="144"/>
      <c r="J52" s="29" t="s">
        <v>256</v>
      </c>
      <c r="K52" s="29" t="s">
        <v>158</v>
      </c>
      <c r="L52" s="79">
        <f>VLOOKUP(K52,Reinigungstage!$A$10:$G$31,7,FALSE)</f>
        <v>1</v>
      </c>
      <c r="M52" s="79">
        <f t="shared" si="0"/>
        <v>20.91</v>
      </c>
      <c r="N52" s="145">
        <f t="shared" si="7"/>
        <v>0</v>
      </c>
      <c r="O52" s="79">
        <f ca="1">IF('SVS GrundRG'!$H$61="",0,'SVS GrundRG'!$H$61)</f>
        <v>0</v>
      </c>
      <c r="P52" s="79">
        <f t="shared" si="1"/>
        <v>0</v>
      </c>
      <c r="Q52" s="79">
        <f t="shared" si="2"/>
        <v>0</v>
      </c>
      <c r="R52" s="79">
        <f t="shared" si="3"/>
        <v>0</v>
      </c>
      <c r="S52" s="4" t="str">
        <f t="shared" si="4"/>
        <v>Leistungswert eintragen</v>
      </c>
      <c r="U52" s="4">
        <f t="shared" si="8"/>
        <v>11.5</v>
      </c>
      <c r="V52" s="4">
        <f t="shared" si="5"/>
        <v>3.4499999999999997</v>
      </c>
      <c r="W52" s="4">
        <f t="shared" si="9"/>
        <v>14.95</v>
      </c>
      <c r="X52" s="4" t="str">
        <f t="shared" si="6"/>
        <v/>
      </c>
    </row>
    <row r="53" spans="1:24" ht="15" customHeight="1" x14ac:dyDescent="0.2">
      <c r="A53" s="29">
        <v>32</v>
      </c>
      <c r="B53" s="142" t="s">
        <v>452</v>
      </c>
      <c r="C53" s="143" t="s">
        <v>281</v>
      </c>
      <c r="D53" s="143" t="s">
        <v>271</v>
      </c>
      <c r="E53" s="143" t="s">
        <v>453</v>
      </c>
      <c r="F53" s="143" t="s">
        <v>253</v>
      </c>
      <c r="G53" s="147">
        <v>49.5</v>
      </c>
      <c r="H53" s="144"/>
      <c r="I53" s="144"/>
      <c r="J53" s="29" t="s">
        <v>256</v>
      </c>
      <c r="K53" s="29" t="s">
        <v>158</v>
      </c>
      <c r="L53" s="79">
        <f>VLOOKUP(K53,Reinigungstage!$A$10:$G$31,7,FALSE)</f>
        <v>1</v>
      </c>
      <c r="M53" s="79">
        <f t="shared" si="0"/>
        <v>49.5</v>
      </c>
      <c r="N53" s="145">
        <f t="shared" si="7"/>
        <v>0</v>
      </c>
      <c r="O53" s="79">
        <f ca="1">IF('SVS GrundRG'!$H$61="",0,'SVS GrundRG'!$H$61)</f>
        <v>0</v>
      </c>
      <c r="P53" s="79">
        <f t="shared" si="1"/>
        <v>0</v>
      </c>
      <c r="Q53" s="79">
        <f t="shared" si="2"/>
        <v>0</v>
      </c>
      <c r="R53" s="79">
        <f t="shared" si="3"/>
        <v>0</v>
      </c>
      <c r="S53" s="4" t="str">
        <f t="shared" si="4"/>
        <v>Leistungswert eintragen</v>
      </c>
      <c r="U53" s="4">
        <f t="shared" si="8"/>
        <v>11.5</v>
      </c>
      <c r="V53" s="4">
        <f t="shared" si="5"/>
        <v>3.4499999999999997</v>
      </c>
      <c r="W53" s="4">
        <f t="shared" si="9"/>
        <v>14.95</v>
      </c>
      <c r="X53" s="4" t="str">
        <f t="shared" si="6"/>
        <v/>
      </c>
    </row>
    <row r="54" spans="1:24" ht="15" customHeight="1" x14ac:dyDescent="0.2">
      <c r="A54" s="29">
        <v>33</v>
      </c>
      <c r="B54" s="142"/>
      <c r="C54" s="143" t="s">
        <v>281</v>
      </c>
      <c r="D54" s="143" t="s">
        <v>271</v>
      </c>
      <c r="E54" s="143" t="s">
        <v>252</v>
      </c>
      <c r="F54" s="143" t="s">
        <v>253</v>
      </c>
      <c r="G54" s="147">
        <v>19.260000000000002</v>
      </c>
      <c r="H54" s="144"/>
      <c r="I54" s="144"/>
      <c r="J54" s="29" t="s">
        <v>266</v>
      </c>
      <c r="K54" s="29" t="s">
        <v>158</v>
      </c>
      <c r="L54" s="79">
        <f>VLOOKUP(K54,Reinigungstage!$A$10:$G$31,7,FALSE)</f>
        <v>1</v>
      </c>
      <c r="M54" s="79">
        <f t="shared" si="0"/>
        <v>19.260000000000002</v>
      </c>
      <c r="N54" s="145">
        <f t="shared" si="7"/>
        <v>0</v>
      </c>
      <c r="O54" s="79">
        <f ca="1">IF('SVS GrundRG'!$H$61="",0,'SVS GrundRG'!$H$61)</f>
        <v>0</v>
      </c>
      <c r="P54" s="79">
        <f t="shared" si="1"/>
        <v>0</v>
      </c>
      <c r="Q54" s="79">
        <f t="shared" si="2"/>
        <v>0</v>
      </c>
      <c r="R54" s="79">
        <f t="shared" si="3"/>
        <v>0</v>
      </c>
      <c r="S54" s="4" t="str">
        <f t="shared" si="4"/>
        <v>Leistungswert eintragen</v>
      </c>
      <c r="U54" s="4">
        <f t="shared" si="8"/>
        <v>21</v>
      </c>
      <c r="V54" s="4">
        <f t="shared" si="5"/>
        <v>6.3</v>
      </c>
      <c r="W54" s="4">
        <f t="shared" si="9"/>
        <v>27.3</v>
      </c>
      <c r="X54" s="4" t="str">
        <f t="shared" si="6"/>
        <v/>
      </c>
    </row>
    <row r="55" spans="1:24" ht="15" customHeight="1" x14ac:dyDescent="0.2">
      <c r="A55" s="29">
        <v>34</v>
      </c>
      <c r="B55" s="142" t="s">
        <v>292</v>
      </c>
      <c r="C55" s="143" t="s">
        <v>281</v>
      </c>
      <c r="D55" s="143" t="s">
        <v>271</v>
      </c>
      <c r="E55" s="143" t="s">
        <v>287</v>
      </c>
      <c r="F55" s="143" t="s">
        <v>253</v>
      </c>
      <c r="G55" s="147">
        <v>18.53</v>
      </c>
      <c r="H55" s="144"/>
      <c r="I55" s="144"/>
      <c r="J55" s="29" t="s">
        <v>256</v>
      </c>
      <c r="K55" s="29" t="s">
        <v>158</v>
      </c>
      <c r="L55" s="79">
        <f>VLOOKUP(K55,Reinigungstage!$A$10:$G$31,7,FALSE)</f>
        <v>1</v>
      </c>
      <c r="M55" s="79">
        <f t="shared" si="0"/>
        <v>18.53</v>
      </c>
      <c r="N55" s="145">
        <f t="shared" si="7"/>
        <v>0</v>
      </c>
      <c r="O55" s="79">
        <f ca="1">IF('SVS GrundRG'!$H$61="",0,'SVS GrundRG'!$H$61)</f>
        <v>0</v>
      </c>
      <c r="P55" s="79">
        <f t="shared" si="1"/>
        <v>0</v>
      </c>
      <c r="Q55" s="79">
        <f t="shared" si="2"/>
        <v>0</v>
      </c>
      <c r="R55" s="79">
        <f t="shared" si="3"/>
        <v>0</v>
      </c>
      <c r="S55" s="4" t="str">
        <f t="shared" si="4"/>
        <v>Leistungswert eintragen</v>
      </c>
      <c r="U55" s="4">
        <f t="shared" si="8"/>
        <v>11.5</v>
      </c>
      <c r="V55" s="4">
        <f t="shared" si="5"/>
        <v>3.4499999999999997</v>
      </c>
      <c r="W55" s="4">
        <f t="shared" si="9"/>
        <v>14.95</v>
      </c>
      <c r="X55" s="4" t="str">
        <f t="shared" si="6"/>
        <v/>
      </c>
    </row>
    <row r="56" spans="1:24" ht="15" customHeight="1" x14ac:dyDescent="0.2">
      <c r="A56" s="29">
        <v>35</v>
      </c>
      <c r="B56" s="142" t="s">
        <v>454</v>
      </c>
      <c r="C56" s="143" t="s">
        <v>281</v>
      </c>
      <c r="D56" s="143" t="s">
        <v>271</v>
      </c>
      <c r="E56" s="143" t="s">
        <v>455</v>
      </c>
      <c r="F56" s="143" t="s">
        <v>253</v>
      </c>
      <c r="G56" s="147">
        <v>30</v>
      </c>
      <c r="H56" s="144"/>
      <c r="I56" s="144"/>
      <c r="J56" s="29" t="s">
        <v>256</v>
      </c>
      <c r="K56" s="29" t="s">
        <v>158</v>
      </c>
      <c r="L56" s="79">
        <f>VLOOKUP(K56,Reinigungstage!$A$10:$G$31,7,FALSE)</f>
        <v>1</v>
      </c>
      <c r="M56" s="79">
        <f t="shared" si="0"/>
        <v>30</v>
      </c>
      <c r="N56" s="145">
        <f t="shared" si="7"/>
        <v>0</v>
      </c>
      <c r="O56" s="79">
        <f ca="1">IF('SVS GrundRG'!$H$61="",0,'SVS GrundRG'!$H$61)</f>
        <v>0</v>
      </c>
      <c r="P56" s="79">
        <f t="shared" si="1"/>
        <v>0</v>
      </c>
      <c r="Q56" s="79">
        <f t="shared" si="2"/>
        <v>0</v>
      </c>
      <c r="R56" s="79">
        <f t="shared" si="3"/>
        <v>0</v>
      </c>
      <c r="S56" s="4" t="str">
        <f t="shared" si="4"/>
        <v>Leistungswert eintragen</v>
      </c>
      <c r="U56" s="4">
        <f t="shared" si="8"/>
        <v>11.5</v>
      </c>
      <c r="V56" s="4">
        <f t="shared" si="5"/>
        <v>3.4499999999999997</v>
      </c>
      <c r="W56" s="4">
        <f t="shared" si="9"/>
        <v>14.95</v>
      </c>
      <c r="X56" s="4" t="str">
        <f t="shared" si="6"/>
        <v/>
      </c>
    </row>
    <row r="57" spans="1:24" ht="15" customHeight="1" x14ac:dyDescent="0.2">
      <c r="A57" s="29">
        <v>36</v>
      </c>
      <c r="B57" s="142" t="s">
        <v>293</v>
      </c>
      <c r="C57" s="143" t="s">
        <v>281</v>
      </c>
      <c r="D57" s="143" t="s">
        <v>271</v>
      </c>
      <c r="E57" s="143" t="s">
        <v>294</v>
      </c>
      <c r="F57" s="143" t="s">
        <v>253</v>
      </c>
      <c r="G57" s="147">
        <v>7.04</v>
      </c>
      <c r="H57" s="144"/>
      <c r="I57" s="144"/>
      <c r="J57" s="29" t="s">
        <v>333</v>
      </c>
      <c r="K57" s="29" t="s">
        <v>158</v>
      </c>
      <c r="L57" s="79">
        <f>VLOOKUP(K57,Reinigungstage!$A$10:$G$31,7,FALSE)</f>
        <v>1</v>
      </c>
      <c r="M57" s="79">
        <f t="shared" si="0"/>
        <v>7.04</v>
      </c>
      <c r="N57" s="145">
        <f t="shared" si="7"/>
        <v>0</v>
      </c>
      <c r="O57" s="79">
        <f ca="1">IF('SVS GrundRG'!$H$61="",0,'SVS GrundRG'!$H$61)</f>
        <v>0</v>
      </c>
      <c r="P57" s="79">
        <f t="shared" si="1"/>
        <v>0</v>
      </c>
      <c r="Q57" s="79">
        <f t="shared" si="2"/>
        <v>0</v>
      </c>
      <c r="R57" s="79">
        <f t="shared" si="3"/>
        <v>0</v>
      </c>
      <c r="S57" s="4" t="str">
        <f t="shared" si="4"/>
        <v>Leistungswert eintragen</v>
      </c>
      <c r="U57" s="4">
        <f t="shared" si="8"/>
        <v>12.75</v>
      </c>
      <c r="V57" s="4">
        <f t="shared" si="5"/>
        <v>3.8249999999999997</v>
      </c>
      <c r="W57" s="4">
        <f t="shared" si="9"/>
        <v>16.574999999999999</v>
      </c>
      <c r="X57" s="4" t="str">
        <f t="shared" si="6"/>
        <v/>
      </c>
    </row>
    <row r="58" spans="1:24" ht="15" customHeight="1" x14ac:dyDescent="0.2">
      <c r="A58" s="29">
        <v>37</v>
      </c>
      <c r="B58" s="142" t="s">
        <v>456</v>
      </c>
      <c r="C58" s="143" t="s">
        <v>281</v>
      </c>
      <c r="D58" s="143" t="s">
        <v>271</v>
      </c>
      <c r="E58" s="143" t="s">
        <v>256</v>
      </c>
      <c r="F58" s="143" t="s">
        <v>253</v>
      </c>
      <c r="G58" s="147">
        <v>6.58</v>
      </c>
      <c r="H58" s="144"/>
      <c r="I58" s="144"/>
      <c r="J58" s="29" t="s">
        <v>256</v>
      </c>
      <c r="K58" s="29" t="s">
        <v>158</v>
      </c>
      <c r="L58" s="79">
        <f>VLOOKUP(K58,Reinigungstage!$A$10:$G$31,7,FALSE)</f>
        <v>1</v>
      </c>
      <c r="M58" s="79">
        <f t="shared" si="0"/>
        <v>6.58</v>
      </c>
      <c r="N58" s="145">
        <f t="shared" si="7"/>
        <v>0</v>
      </c>
      <c r="O58" s="79">
        <f ca="1">IF('SVS GrundRG'!$H$61="",0,'SVS GrundRG'!$H$61)</f>
        <v>0</v>
      </c>
      <c r="P58" s="79">
        <f t="shared" si="1"/>
        <v>0</v>
      </c>
      <c r="Q58" s="79">
        <f t="shared" si="2"/>
        <v>0</v>
      </c>
      <c r="R58" s="79">
        <f t="shared" si="3"/>
        <v>0</v>
      </c>
      <c r="S58" s="4" t="str">
        <f t="shared" si="4"/>
        <v>Leistungswert eintragen</v>
      </c>
      <c r="U58" s="4">
        <f t="shared" si="8"/>
        <v>11.5</v>
      </c>
      <c r="V58" s="4">
        <f t="shared" si="5"/>
        <v>3.4499999999999997</v>
      </c>
      <c r="W58" s="4">
        <f t="shared" si="9"/>
        <v>14.95</v>
      </c>
      <c r="X58" s="4" t="str">
        <f t="shared" si="6"/>
        <v/>
      </c>
    </row>
    <row r="59" spans="1:24" ht="15" customHeight="1" x14ac:dyDescent="0.2">
      <c r="A59" s="29">
        <v>38</v>
      </c>
      <c r="B59" s="142" t="s">
        <v>457</v>
      </c>
      <c r="C59" s="143" t="s">
        <v>281</v>
      </c>
      <c r="D59" s="143" t="s">
        <v>271</v>
      </c>
      <c r="E59" s="143" t="s">
        <v>458</v>
      </c>
      <c r="F59" s="143" t="s">
        <v>253</v>
      </c>
      <c r="G59" s="147">
        <v>22.04</v>
      </c>
      <c r="H59" s="144"/>
      <c r="I59" s="144"/>
      <c r="J59" s="29" t="s">
        <v>256</v>
      </c>
      <c r="K59" s="29" t="s">
        <v>158</v>
      </c>
      <c r="L59" s="79">
        <f>VLOOKUP(K59,Reinigungstage!$A$10:$G$31,7,FALSE)</f>
        <v>1</v>
      </c>
      <c r="M59" s="79">
        <f t="shared" si="0"/>
        <v>22.04</v>
      </c>
      <c r="N59" s="145">
        <f t="shared" si="7"/>
        <v>0</v>
      </c>
      <c r="O59" s="79">
        <f ca="1">IF('SVS GrundRG'!$H$61="",0,'SVS GrundRG'!$H$61)</f>
        <v>0</v>
      </c>
      <c r="P59" s="79">
        <f t="shared" si="1"/>
        <v>0</v>
      </c>
      <c r="Q59" s="79">
        <f t="shared" si="2"/>
        <v>0</v>
      </c>
      <c r="R59" s="79">
        <f t="shared" si="3"/>
        <v>0</v>
      </c>
      <c r="S59" s="4" t="str">
        <f t="shared" si="4"/>
        <v>Leistungswert eintragen</v>
      </c>
      <c r="U59" s="4">
        <f t="shared" si="8"/>
        <v>11.5</v>
      </c>
      <c r="V59" s="4">
        <f t="shared" si="5"/>
        <v>3.4499999999999997</v>
      </c>
      <c r="W59" s="4">
        <f t="shared" si="9"/>
        <v>14.95</v>
      </c>
      <c r="X59" s="4" t="str">
        <f t="shared" si="6"/>
        <v/>
      </c>
    </row>
    <row r="60" spans="1:24" ht="15" customHeight="1" x14ac:dyDescent="0.2">
      <c r="A60" s="29">
        <v>39</v>
      </c>
      <c r="B60" s="142"/>
      <c r="C60" s="143" t="s">
        <v>281</v>
      </c>
      <c r="D60" s="143" t="s">
        <v>271</v>
      </c>
      <c r="E60" s="143" t="s">
        <v>378</v>
      </c>
      <c r="F60" s="143" t="s">
        <v>250</v>
      </c>
      <c r="G60" s="147">
        <v>14.68</v>
      </c>
      <c r="H60" s="144"/>
      <c r="I60" s="144"/>
      <c r="J60" s="29" t="s">
        <v>268</v>
      </c>
      <c r="K60" s="29" t="s">
        <v>158</v>
      </c>
      <c r="L60" s="79">
        <f>VLOOKUP(K60,Reinigungstage!$A$10:$G$31,7,FALSE)</f>
        <v>1</v>
      </c>
      <c r="M60" s="79">
        <f t="shared" si="0"/>
        <v>14.68</v>
      </c>
      <c r="N60" s="145">
        <f t="shared" si="7"/>
        <v>0</v>
      </c>
      <c r="O60" s="79">
        <f ca="1">IF('SVS GrundRG'!$H$61="",0,'SVS GrundRG'!$H$61)</f>
        <v>0</v>
      </c>
      <c r="P60" s="79">
        <f t="shared" si="1"/>
        <v>0</v>
      </c>
      <c r="Q60" s="79">
        <f t="shared" si="2"/>
        <v>0</v>
      </c>
      <c r="R60" s="79">
        <f t="shared" si="3"/>
        <v>0</v>
      </c>
      <c r="S60" s="4" t="str">
        <f t="shared" si="4"/>
        <v>Leistungswert eintragen</v>
      </c>
      <c r="U60" s="4">
        <f t="shared" si="8"/>
        <v>6.25</v>
      </c>
      <c r="V60" s="4">
        <f t="shared" si="5"/>
        <v>1.875</v>
      </c>
      <c r="W60" s="4">
        <f t="shared" si="9"/>
        <v>8.125</v>
      </c>
      <c r="X60" s="4" t="str">
        <f t="shared" si="6"/>
        <v/>
      </c>
    </row>
    <row r="61" spans="1:24" ht="15" customHeight="1" x14ac:dyDescent="0.2">
      <c r="A61" s="29">
        <v>40</v>
      </c>
      <c r="B61" s="142"/>
      <c r="C61" s="143" t="s">
        <v>281</v>
      </c>
      <c r="D61" s="143" t="s">
        <v>271</v>
      </c>
      <c r="E61" s="143" t="s">
        <v>377</v>
      </c>
      <c r="F61" s="143" t="s">
        <v>250</v>
      </c>
      <c r="G61" s="147">
        <v>9.4700000000000006</v>
      </c>
      <c r="H61" s="144"/>
      <c r="I61" s="144"/>
      <c r="J61" s="29" t="s">
        <v>268</v>
      </c>
      <c r="K61" s="29" t="s">
        <v>158</v>
      </c>
      <c r="L61" s="79">
        <f>VLOOKUP(K61,Reinigungstage!$A$10:$G$31,7,FALSE)</f>
        <v>1</v>
      </c>
      <c r="M61" s="79">
        <f t="shared" si="0"/>
        <v>9.4700000000000006</v>
      </c>
      <c r="N61" s="145">
        <f t="shared" si="7"/>
        <v>0</v>
      </c>
      <c r="O61" s="79">
        <f ca="1">IF('SVS GrundRG'!$H$61="",0,'SVS GrundRG'!$H$61)</f>
        <v>0</v>
      </c>
      <c r="P61" s="79">
        <f t="shared" si="1"/>
        <v>0</v>
      </c>
      <c r="Q61" s="79">
        <f t="shared" si="2"/>
        <v>0</v>
      </c>
      <c r="R61" s="79">
        <f t="shared" si="3"/>
        <v>0</v>
      </c>
      <c r="S61" s="4" t="str">
        <f t="shared" si="4"/>
        <v>Leistungswert eintragen</v>
      </c>
      <c r="U61" s="4">
        <f t="shared" si="8"/>
        <v>6.25</v>
      </c>
      <c r="V61" s="4">
        <f t="shared" si="5"/>
        <v>1.875</v>
      </c>
      <c r="W61" s="4">
        <f t="shared" si="9"/>
        <v>8.125</v>
      </c>
      <c r="X61" s="4" t="str">
        <f t="shared" si="6"/>
        <v/>
      </c>
    </row>
    <row r="62" spans="1:24" ht="15" customHeight="1" x14ac:dyDescent="0.2">
      <c r="A62" s="29">
        <v>41</v>
      </c>
      <c r="B62" s="142"/>
      <c r="C62" s="143" t="s">
        <v>281</v>
      </c>
      <c r="D62" s="143" t="s">
        <v>446</v>
      </c>
      <c r="E62" s="143" t="s">
        <v>349</v>
      </c>
      <c r="F62" s="143" t="s">
        <v>336</v>
      </c>
      <c r="G62" s="147">
        <v>29.14</v>
      </c>
      <c r="H62" s="144"/>
      <c r="I62" s="144"/>
      <c r="J62" s="29" t="s">
        <v>349</v>
      </c>
      <c r="K62" s="29" t="s">
        <v>158</v>
      </c>
      <c r="L62" s="79">
        <f>VLOOKUP(K62,Reinigungstage!$A$10:$G$31,7,FALSE)</f>
        <v>1</v>
      </c>
      <c r="M62" s="79">
        <f t="shared" si="0"/>
        <v>29.14</v>
      </c>
      <c r="N62" s="145">
        <f t="shared" si="7"/>
        <v>0</v>
      </c>
      <c r="O62" s="79">
        <f ca="1">IF('SVS GrundRG'!$H$61="",0,'SVS GrundRG'!$H$61)</f>
        <v>0</v>
      </c>
      <c r="P62" s="79">
        <f t="shared" si="1"/>
        <v>0</v>
      </c>
      <c r="Q62" s="79">
        <f t="shared" si="2"/>
        <v>0</v>
      </c>
      <c r="R62" s="79">
        <f t="shared" si="3"/>
        <v>0</v>
      </c>
      <c r="S62" s="4" t="str">
        <f t="shared" si="4"/>
        <v>Leistungswert eintragen</v>
      </c>
      <c r="U62" s="4">
        <f t="shared" si="8"/>
        <v>12.5</v>
      </c>
      <c r="V62" s="4">
        <f t="shared" si="5"/>
        <v>3.75</v>
      </c>
      <c r="W62" s="4">
        <f t="shared" si="9"/>
        <v>16.25</v>
      </c>
      <c r="X62" s="4" t="str">
        <f t="shared" si="6"/>
        <v/>
      </c>
    </row>
    <row r="63" spans="1:24" ht="15" customHeight="1" x14ac:dyDescent="0.2">
      <c r="A63" s="29">
        <v>42</v>
      </c>
      <c r="B63" s="142"/>
      <c r="C63" s="143" t="s">
        <v>281</v>
      </c>
      <c r="D63" s="143" t="s">
        <v>271</v>
      </c>
      <c r="E63" s="143" t="s">
        <v>258</v>
      </c>
      <c r="F63" s="143" t="s">
        <v>250</v>
      </c>
      <c r="G63" s="147">
        <v>8.6</v>
      </c>
      <c r="H63" s="144"/>
      <c r="I63" s="144"/>
      <c r="J63" s="29" t="s">
        <v>268</v>
      </c>
      <c r="K63" s="29" t="s">
        <v>158</v>
      </c>
      <c r="L63" s="79">
        <f>VLOOKUP(K63,Reinigungstage!$A$10:$G$31,7,FALSE)</f>
        <v>1</v>
      </c>
      <c r="M63" s="79">
        <f t="shared" si="0"/>
        <v>8.6</v>
      </c>
      <c r="N63" s="145">
        <f t="shared" si="7"/>
        <v>0</v>
      </c>
      <c r="O63" s="79">
        <f ca="1">IF('SVS GrundRG'!$H$61="",0,'SVS GrundRG'!$H$61)</f>
        <v>0</v>
      </c>
      <c r="P63" s="79">
        <f t="shared" si="1"/>
        <v>0</v>
      </c>
      <c r="Q63" s="79">
        <f t="shared" si="2"/>
        <v>0</v>
      </c>
      <c r="R63" s="79">
        <f t="shared" si="3"/>
        <v>0</v>
      </c>
      <c r="S63" s="4" t="str">
        <f t="shared" si="4"/>
        <v>Leistungswert eintragen</v>
      </c>
      <c r="U63" s="4">
        <f t="shared" si="8"/>
        <v>6.25</v>
      </c>
      <c r="V63" s="4">
        <f t="shared" si="5"/>
        <v>1.875</v>
      </c>
      <c r="W63" s="4">
        <f t="shared" si="9"/>
        <v>8.125</v>
      </c>
      <c r="X63" s="4" t="str">
        <f t="shared" si="6"/>
        <v/>
      </c>
    </row>
    <row r="64" spans="1:24" ht="15" customHeight="1" x14ac:dyDescent="0.2">
      <c r="A64" s="29">
        <v>43</v>
      </c>
      <c r="B64" s="142"/>
      <c r="C64" s="143" t="s">
        <v>281</v>
      </c>
      <c r="D64" s="143" t="s">
        <v>271</v>
      </c>
      <c r="E64" s="143" t="s">
        <v>252</v>
      </c>
      <c r="F64" s="143" t="s">
        <v>253</v>
      </c>
      <c r="G64" s="147">
        <v>115.29</v>
      </c>
      <c r="H64" s="144"/>
      <c r="I64" s="144"/>
      <c r="J64" s="29" t="s">
        <v>266</v>
      </c>
      <c r="K64" s="29" t="s">
        <v>158</v>
      </c>
      <c r="L64" s="79">
        <f>VLOOKUP(K64,Reinigungstage!$A$10:$G$31,7,FALSE)</f>
        <v>1</v>
      </c>
      <c r="M64" s="79">
        <f t="shared" si="0"/>
        <v>115.29</v>
      </c>
      <c r="N64" s="145">
        <f t="shared" si="7"/>
        <v>0</v>
      </c>
      <c r="O64" s="79">
        <f ca="1">IF('SVS GrundRG'!$H$61="",0,'SVS GrundRG'!$H$61)</f>
        <v>0</v>
      </c>
      <c r="P64" s="79">
        <f t="shared" si="1"/>
        <v>0</v>
      </c>
      <c r="Q64" s="79">
        <f t="shared" si="2"/>
        <v>0</v>
      </c>
      <c r="R64" s="79">
        <f t="shared" si="3"/>
        <v>0</v>
      </c>
      <c r="S64" s="4" t="str">
        <f t="shared" si="4"/>
        <v>Leistungswert eintragen</v>
      </c>
      <c r="U64" s="4">
        <f t="shared" si="8"/>
        <v>21</v>
      </c>
      <c r="V64" s="4">
        <f t="shared" si="5"/>
        <v>6.3</v>
      </c>
      <c r="W64" s="4">
        <f t="shared" si="9"/>
        <v>27.3</v>
      </c>
      <c r="X64" s="4" t="str">
        <f t="shared" si="6"/>
        <v/>
      </c>
    </row>
    <row r="65" spans="1:24" ht="15" customHeight="1" x14ac:dyDescent="0.2">
      <c r="A65" s="29">
        <v>44</v>
      </c>
      <c r="B65" s="142" t="s">
        <v>295</v>
      </c>
      <c r="C65" s="143" t="s">
        <v>281</v>
      </c>
      <c r="D65" s="143" t="s">
        <v>271</v>
      </c>
      <c r="E65" s="143" t="s">
        <v>296</v>
      </c>
      <c r="F65" s="143" t="s">
        <v>253</v>
      </c>
      <c r="G65" s="147">
        <v>89.13</v>
      </c>
      <c r="H65" s="144"/>
      <c r="I65" s="144"/>
      <c r="J65" s="29" t="s">
        <v>269</v>
      </c>
      <c r="K65" s="29" t="s">
        <v>158</v>
      </c>
      <c r="L65" s="79">
        <f>VLOOKUP(K65,Reinigungstage!$A$10:$G$31,7,FALSE)</f>
        <v>1</v>
      </c>
      <c r="M65" s="79">
        <f t="shared" si="0"/>
        <v>89.13</v>
      </c>
      <c r="N65" s="145">
        <f t="shared" si="7"/>
        <v>0</v>
      </c>
      <c r="O65" s="79">
        <f ca="1">IF('SVS GrundRG'!$H$61="",0,'SVS GrundRG'!$H$61)</f>
        <v>0</v>
      </c>
      <c r="P65" s="79">
        <f t="shared" si="1"/>
        <v>0</v>
      </c>
      <c r="Q65" s="79">
        <f t="shared" si="2"/>
        <v>0</v>
      </c>
      <c r="R65" s="79">
        <f t="shared" si="3"/>
        <v>0</v>
      </c>
      <c r="S65" s="4" t="str">
        <f t="shared" si="4"/>
        <v>Leistungswert eintragen</v>
      </c>
      <c r="U65" s="4">
        <f t="shared" si="8"/>
        <v>13.25</v>
      </c>
      <c r="V65" s="4">
        <f t="shared" si="5"/>
        <v>3.9749999999999996</v>
      </c>
      <c r="W65" s="4">
        <f t="shared" si="9"/>
        <v>17.225000000000001</v>
      </c>
      <c r="X65" s="4" t="str">
        <f t="shared" si="6"/>
        <v/>
      </c>
    </row>
    <row r="66" spans="1:24" ht="15" customHeight="1" x14ac:dyDescent="0.2">
      <c r="A66" s="29">
        <v>45</v>
      </c>
      <c r="B66" s="142" t="s">
        <v>297</v>
      </c>
      <c r="C66" s="143" t="s">
        <v>281</v>
      </c>
      <c r="D66" s="143" t="s">
        <v>271</v>
      </c>
      <c r="E66" s="143" t="s">
        <v>255</v>
      </c>
      <c r="F66" s="143" t="s">
        <v>253</v>
      </c>
      <c r="G66" s="147">
        <v>69.75</v>
      </c>
      <c r="H66" s="144"/>
      <c r="I66" s="144"/>
      <c r="J66" s="29" t="s">
        <v>269</v>
      </c>
      <c r="K66" s="29" t="s">
        <v>158</v>
      </c>
      <c r="L66" s="79">
        <f>VLOOKUP(K66,Reinigungstage!$A$10:$G$31,7,FALSE)</f>
        <v>1</v>
      </c>
      <c r="M66" s="79">
        <f t="shared" si="0"/>
        <v>69.75</v>
      </c>
      <c r="N66" s="145">
        <f t="shared" si="7"/>
        <v>0</v>
      </c>
      <c r="O66" s="79">
        <f ca="1">IF('SVS GrundRG'!$H$61="",0,'SVS GrundRG'!$H$61)</f>
        <v>0</v>
      </c>
      <c r="P66" s="79">
        <f t="shared" si="1"/>
        <v>0</v>
      </c>
      <c r="Q66" s="79">
        <f t="shared" si="2"/>
        <v>0</v>
      </c>
      <c r="R66" s="79">
        <f t="shared" si="3"/>
        <v>0</v>
      </c>
      <c r="S66" s="4" t="str">
        <f t="shared" si="4"/>
        <v>Leistungswert eintragen</v>
      </c>
      <c r="U66" s="4">
        <f t="shared" si="8"/>
        <v>13.25</v>
      </c>
      <c r="V66" s="4">
        <f t="shared" si="5"/>
        <v>3.9749999999999996</v>
      </c>
      <c r="W66" s="4">
        <f t="shared" si="9"/>
        <v>17.225000000000001</v>
      </c>
      <c r="X66" s="4" t="str">
        <f t="shared" si="6"/>
        <v/>
      </c>
    </row>
    <row r="67" spans="1:24" ht="15" customHeight="1" x14ac:dyDescent="0.2">
      <c r="A67" s="29">
        <v>46</v>
      </c>
      <c r="B67" s="142" t="s">
        <v>298</v>
      </c>
      <c r="C67" s="143" t="s">
        <v>281</v>
      </c>
      <c r="D67" s="143" t="s">
        <v>271</v>
      </c>
      <c r="E67" s="143" t="s">
        <v>255</v>
      </c>
      <c r="F67" s="143" t="s">
        <v>253</v>
      </c>
      <c r="G67" s="147">
        <v>64.77</v>
      </c>
      <c r="H67" s="144">
        <v>10</v>
      </c>
      <c r="I67" s="144"/>
      <c r="J67" s="29" t="s">
        <v>269</v>
      </c>
      <c r="K67" s="29" t="s">
        <v>158</v>
      </c>
      <c r="L67" s="79">
        <f>VLOOKUP(K67,Reinigungstage!$A$10:$G$31,7,FALSE)</f>
        <v>1</v>
      </c>
      <c r="M67" s="79">
        <f t="shared" si="0"/>
        <v>64.77</v>
      </c>
      <c r="N67" s="145">
        <f t="shared" si="7"/>
        <v>0</v>
      </c>
      <c r="O67" s="79">
        <f ca="1">IF('SVS GrundRG'!$H$61="",0,'SVS GrundRG'!$H$61)</f>
        <v>0</v>
      </c>
      <c r="P67" s="79">
        <f t="shared" si="1"/>
        <v>0</v>
      </c>
      <c r="Q67" s="79">
        <f t="shared" si="2"/>
        <v>0</v>
      </c>
      <c r="R67" s="79">
        <f t="shared" si="3"/>
        <v>0</v>
      </c>
      <c r="S67" s="4" t="str">
        <f t="shared" si="4"/>
        <v>Leistungswert eintragen</v>
      </c>
      <c r="U67" s="4">
        <f t="shared" si="8"/>
        <v>13.25</v>
      </c>
      <c r="V67" s="4">
        <f t="shared" si="5"/>
        <v>3.9749999999999996</v>
      </c>
      <c r="W67" s="4">
        <f t="shared" si="9"/>
        <v>17.225000000000001</v>
      </c>
      <c r="X67" s="4" t="str">
        <f t="shared" si="6"/>
        <v/>
      </c>
    </row>
    <row r="68" spans="1:24" ht="15" customHeight="1" x14ac:dyDescent="0.2">
      <c r="A68" s="29">
        <v>47</v>
      </c>
      <c r="B68" s="142" t="s">
        <v>299</v>
      </c>
      <c r="C68" s="143" t="s">
        <v>281</v>
      </c>
      <c r="D68" s="143" t="s">
        <v>271</v>
      </c>
      <c r="E68" s="143" t="s">
        <v>255</v>
      </c>
      <c r="F68" s="143" t="s">
        <v>253</v>
      </c>
      <c r="G68" s="147">
        <v>50.95</v>
      </c>
      <c r="H68" s="144"/>
      <c r="I68" s="144"/>
      <c r="J68" s="29" t="s">
        <v>269</v>
      </c>
      <c r="K68" s="29" t="s">
        <v>158</v>
      </c>
      <c r="L68" s="79">
        <f>VLOOKUP(K68,Reinigungstage!$A$10:$G$31,7,FALSE)</f>
        <v>1</v>
      </c>
      <c r="M68" s="79">
        <f t="shared" si="0"/>
        <v>50.95</v>
      </c>
      <c r="N68" s="145">
        <f t="shared" si="7"/>
        <v>0</v>
      </c>
      <c r="O68" s="79">
        <f ca="1">IF('SVS GrundRG'!$H$61="",0,'SVS GrundRG'!$H$61)</f>
        <v>0</v>
      </c>
      <c r="P68" s="79">
        <f t="shared" si="1"/>
        <v>0</v>
      </c>
      <c r="Q68" s="79">
        <f t="shared" si="2"/>
        <v>0</v>
      </c>
      <c r="R68" s="79">
        <f t="shared" si="3"/>
        <v>0</v>
      </c>
      <c r="S68" s="4" t="str">
        <f t="shared" si="4"/>
        <v>Leistungswert eintragen</v>
      </c>
      <c r="U68" s="4">
        <f t="shared" si="8"/>
        <v>13.25</v>
      </c>
      <c r="V68" s="4">
        <f t="shared" si="5"/>
        <v>3.9749999999999996</v>
      </c>
      <c r="W68" s="4">
        <f t="shared" si="9"/>
        <v>17.225000000000001</v>
      </c>
      <c r="X68" s="4" t="str">
        <f t="shared" si="6"/>
        <v/>
      </c>
    </row>
    <row r="69" spans="1:24" ht="15" customHeight="1" x14ac:dyDescent="0.2">
      <c r="A69" s="29">
        <v>48</v>
      </c>
      <c r="B69" s="142" t="s">
        <v>300</v>
      </c>
      <c r="C69" s="143" t="s">
        <v>281</v>
      </c>
      <c r="D69" s="143" t="s">
        <v>271</v>
      </c>
      <c r="E69" s="143" t="s">
        <v>255</v>
      </c>
      <c r="F69" s="143" t="s">
        <v>253</v>
      </c>
      <c r="G69" s="147">
        <v>74.38</v>
      </c>
      <c r="H69" s="144"/>
      <c r="I69" s="144"/>
      <c r="J69" s="29" t="s">
        <v>269</v>
      </c>
      <c r="K69" s="29" t="s">
        <v>158</v>
      </c>
      <c r="L69" s="79">
        <f>VLOOKUP(K69,Reinigungstage!$A$10:$G$31,7,FALSE)</f>
        <v>1</v>
      </c>
      <c r="M69" s="79">
        <f t="shared" si="0"/>
        <v>74.38</v>
      </c>
      <c r="N69" s="145">
        <f t="shared" si="7"/>
        <v>0</v>
      </c>
      <c r="O69" s="79">
        <f ca="1">IF('SVS GrundRG'!$H$61="",0,'SVS GrundRG'!$H$61)</f>
        <v>0</v>
      </c>
      <c r="P69" s="79">
        <f t="shared" ref="P69:P132" si="10">ROUND(IF(N69=0,0,M69/N69),2)</f>
        <v>0</v>
      </c>
      <c r="Q69" s="79">
        <f t="shared" ref="Q69:Q132" si="11">ROUND(IF(P69=0,0,P69*O69),2)</f>
        <v>0</v>
      </c>
      <c r="R69" s="79">
        <f t="shared" ref="R69:R132" si="12">ROUND(IF(P69=0,0,Q69/L69),2)</f>
        <v>0</v>
      </c>
      <c r="S69" s="4" t="str">
        <f t="shared" ref="S69:S132" si="13">IF(M69=0,"",IF(N69=0,"Leistungswert eintragen",IF(O69=0,"SVS prüfen","")))</f>
        <v>Leistungswert eintragen</v>
      </c>
      <c r="U69" s="4">
        <f t="shared" si="8"/>
        <v>13.25</v>
      </c>
      <c r="V69" s="4">
        <f t="shared" ref="V69:V132" si="14">U69*30%</f>
        <v>3.9749999999999996</v>
      </c>
      <c r="W69" s="4">
        <f t="shared" ref="W69:W132" si="15">SUM(U69:V69)</f>
        <v>17.225000000000001</v>
      </c>
    </row>
    <row r="70" spans="1:24" ht="15" customHeight="1" x14ac:dyDescent="0.2">
      <c r="A70" s="29">
        <v>49</v>
      </c>
      <c r="B70" s="142" t="s">
        <v>301</v>
      </c>
      <c r="C70" s="143" t="s">
        <v>281</v>
      </c>
      <c r="D70" s="143" t="s">
        <v>271</v>
      </c>
      <c r="E70" s="143" t="s">
        <v>255</v>
      </c>
      <c r="F70" s="143" t="s">
        <v>253</v>
      </c>
      <c r="G70" s="147">
        <v>69.510000000000005</v>
      </c>
      <c r="H70" s="144"/>
      <c r="I70" s="144"/>
      <c r="J70" s="29" t="s">
        <v>269</v>
      </c>
      <c r="K70" s="29" t="s">
        <v>158</v>
      </c>
      <c r="L70" s="79">
        <f>VLOOKUP(K70,Reinigungstage!$A$10:$G$31,7,FALSE)</f>
        <v>1</v>
      </c>
      <c r="M70" s="79">
        <f t="shared" si="0"/>
        <v>69.510000000000005</v>
      </c>
      <c r="N70" s="145">
        <f t="shared" si="7"/>
        <v>0</v>
      </c>
      <c r="O70" s="79">
        <f ca="1">IF('SVS GrundRG'!$H$61="",0,'SVS GrundRG'!$H$61)</f>
        <v>0</v>
      </c>
      <c r="P70" s="79">
        <f t="shared" si="10"/>
        <v>0</v>
      </c>
      <c r="Q70" s="79">
        <f t="shared" si="11"/>
        <v>0</v>
      </c>
      <c r="R70" s="79">
        <f t="shared" si="12"/>
        <v>0</v>
      </c>
      <c r="S70" s="4" t="str">
        <f t="shared" si="13"/>
        <v>Leistungswert eintragen</v>
      </c>
      <c r="U70" s="4">
        <f t="shared" si="8"/>
        <v>13.25</v>
      </c>
      <c r="V70" s="4">
        <f t="shared" si="14"/>
        <v>3.9749999999999996</v>
      </c>
      <c r="W70" s="4">
        <f t="shared" si="15"/>
        <v>17.225000000000001</v>
      </c>
    </row>
    <row r="71" spans="1:24" ht="15" customHeight="1" x14ac:dyDescent="0.2">
      <c r="A71" s="29">
        <v>50</v>
      </c>
      <c r="B71" s="142"/>
      <c r="C71" s="143" t="s">
        <v>281</v>
      </c>
      <c r="D71" s="143" t="s">
        <v>447</v>
      </c>
      <c r="E71" s="143" t="s">
        <v>349</v>
      </c>
      <c r="F71" s="143" t="s">
        <v>346</v>
      </c>
      <c r="G71" s="147">
        <v>19.100000000000001</v>
      </c>
      <c r="H71" s="144"/>
      <c r="I71" s="144"/>
      <c r="J71" s="29" t="s">
        <v>349</v>
      </c>
      <c r="K71" s="29" t="s">
        <v>158</v>
      </c>
      <c r="L71" s="79">
        <f>VLOOKUP(K71,Reinigungstage!$A$10:$G$31,7,FALSE)</f>
        <v>1</v>
      </c>
      <c r="M71" s="79">
        <f t="shared" si="0"/>
        <v>19.100000000000001</v>
      </c>
      <c r="N71" s="145">
        <f t="shared" si="7"/>
        <v>0</v>
      </c>
      <c r="O71" s="79">
        <f ca="1">IF('SVS GrundRG'!$H$61="",0,'SVS GrundRG'!$H$61)</f>
        <v>0</v>
      </c>
      <c r="P71" s="79">
        <f t="shared" si="10"/>
        <v>0</v>
      </c>
      <c r="Q71" s="79">
        <f t="shared" si="11"/>
        <v>0</v>
      </c>
      <c r="R71" s="79">
        <f t="shared" si="12"/>
        <v>0</v>
      </c>
      <c r="S71" s="4" t="str">
        <f t="shared" si="13"/>
        <v>Leistungswert eintragen</v>
      </c>
      <c r="U71" s="4">
        <f t="shared" si="8"/>
        <v>12.5</v>
      </c>
      <c r="V71" s="4">
        <f t="shared" si="14"/>
        <v>3.75</v>
      </c>
      <c r="W71" s="4">
        <f t="shared" si="15"/>
        <v>16.25</v>
      </c>
    </row>
    <row r="72" spans="1:24" ht="15" customHeight="1" x14ac:dyDescent="0.2">
      <c r="A72" s="29">
        <v>51</v>
      </c>
      <c r="B72" s="142"/>
      <c r="C72" s="143" t="s">
        <v>281</v>
      </c>
      <c r="D72" s="143" t="s">
        <v>448</v>
      </c>
      <c r="E72" s="143" t="s">
        <v>349</v>
      </c>
      <c r="F72" s="143" t="s">
        <v>346</v>
      </c>
      <c r="G72" s="147">
        <v>19.100000000000001</v>
      </c>
      <c r="H72" s="144"/>
      <c r="I72" s="144"/>
      <c r="J72" s="29" t="s">
        <v>349</v>
      </c>
      <c r="K72" s="29" t="s">
        <v>158</v>
      </c>
      <c r="L72" s="79">
        <f>VLOOKUP(K72,Reinigungstage!$A$10:$G$31,7,FALSE)</f>
        <v>1</v>
      </c>
      <c r="M72" s="79">
        <f t="shared" si="0"/>
        <v>19.100000000000001</v>
      </c>
      <c r="N72" s="145">
        <f t="shared" si="7"/>
        <v>0</v>
      </c>
      <c r="O72" s="79">
        <f ca="1">IF('SVS GrundRG'!$H$61="",0,'SVS GrundRG'!$H$61)</f>
        <v>0</v>
      </c>
      <c r="P72" s="79">
        <f t="shared" si="10"/>
        <v>0</v>
      </c>
      <c r="Q72" s="79">
        <f t="shared" si="11"/>
        <v>0</v>
      </c>
      <c r="R72" s="79">
        <f t="shared" si="12"/>
        <v>0</v>
      </c>
      <c r="S72" s="4" t="str">
        <f t="shared" si="13"/>
        <v>Leistungswert eintragen</v>
      </c>
      <c r="U72" s="4">
        <f t="shared" si="8"/>
        <v>12.5</v>
      </c>
      <c r="V72" s="4">
        <f t="shared" si="14"/>
        <v>3.75</v>
      </c>
      <c r="W72" s="4">
        <f t="shared" si="15"/>
        <v>16.25</v>
      </c>
    </row>
    <row r="73" spans="1:24" ht="15" customHeight="1" x14ac:dyDescent="0.2">
      <c r="A73" s="29">
        <v>52</v>
      </c>
      <c r="B73" s="142"/>
      <c r="C73" s="143" t="s">
        <v>281</v>
      </c>
      <c r="D73" s="143" t="s">
        <v>271</v>
      </c>
      <c r="E73" s="143" t="s">
        <v>261</v>
      </c>
      <c r="F73" s="143" t="s">
        <v>250</v>
      </c>
      <c r="G73" s="147">
        <v>8.1999999999999993</v>
      </c>
      <c r="H73" s="144"/>
      <c r="I73" s="144"/>
      <c r="J73" s="29" t="s">
        <v>268</v>
      </c>
      <c r="K73" s="29" t="s">
        <v>158</v>
      </c>
      <c r="L73" s="79">
        <f>VLOOKUP(K73,Reinigungstage!$A$10:$G$31,7,FALSE)</f>
        <v>1</v>
      </c>
      <c r="M73" s="79">
        <f t="shared" si="0"/>
        <v>8.1999999999999993</v>
      </c>
      <c r="N73" s="145">
        <f t="shared" si="7"/>
        <v>0</v>
      </c>
      <c r="O73" s="79">
        <f ca="1">IF('SVS GrundRG'!$H$61="",0,'SVS GrundRG'!$H$61)</f>
        <v>0</v>
      </c>
      <c r="P73" s="79">
        <f t="shared" si="10"/>
        <v>0</v>
      </c>
      <c r="Q73" s="79">
        <f t="shared" si="11"/>
        <v>0</v>
      </c>
      <c r="R73" s="79">
        <f t="shared" si="12"/>
        <v>0</v>
      </c>
      <c r="S73" s="4" t="str">
        <f t="shared" si="13"/>
        <v>Leistungswert eintragen</v>
      </c>
      <c r="U73" s="4">
        <f t="shared" si="8"/>
        <v>6.25</v>
      </c>
      <c r="V73" s="4">
        <f t="shared" si="14"/>
        <v>1.875</v>
      </c>
      <c r="W73" s="4">
        <f t="shared" si="15"/>
        <v>8.125</v>
      </c>
    </row>
    <row r="74" spans="1:24" ht="15" customHeight="1" x14ac:dyDescent="0.2">
      <c r="A74" s="29">
        <v>53</v>
      </c>
      <c r="B74" s="142"/>
      <c r="C74" s="143" t="s">
        <v>281</v>
      </c>
      <c r="D74" s="143" t="s">
        <v>271</v>
      </c>
      <c r="E74" s="143" t="s">
        <v>252</v>
      </c>
      <c r="F74" s="143" t="s">
        <v>253</v>
      </c>
      <c r="G74" s="147">
        <v>97.82</v>
      </c>
      <c r="H74" s="144"/>
      <c r="I74" s="144"/>
      <c r="J74" s="29" t="s">
        <v>266</v>
      </c>
      <c r="K74" s="29" t="s">
        <v>158</v>
      </c>
      <c r="L74" s="79">
        <f>VLOOKUP(K74,Reinigungstage!$A$10:$G$31,7,FALSE)</f>
        <v>1</v>
      </c>
      <c r="M74" s="79">
        <f t="shared" si="0"/>
        <v>97.82</v>
      </c>
      <c r="N74" s="145">
        <f t="shared" si="7"/>
        <v>0</v>
      </c>
      <c r="O74" s="79">
        <f ca="1">IF('SVS GrundRG'!$H$61="",0,'SVS GrundRG'!$H$61)</f>
        <v>0</v>
      </c>
      <c r="P74" s="79">
        <f t="shared" si="10"/>
        <v>0</v>
      </c>
      <c r="Q74" s="79">
        <f t="shared" si="11"/>
        <v>0</v>
      </c>
      <c r="R74" s="79">
        <f t="shared" si="12"/>
        <v>0</v>
      </c>
      <c r="S74" s="4" t="str">
        <f t="shared" si="13"/>
        <v>Leistungswert eintragen</v>
      </c>
      <c r="U74" s="4">
        <f t="shared" si="8"/>
        <v>21</v>
      </c>
      <c r="V74" s="4">
        <f t="shared" si="14"/>
        <v>6.3</v>
      </c>
      <c r="W74" s="4">
        <f t="shared" si="15"/>
        <v>27.3</v>
      </c>
    </row>
    <row r="75" spans="1:24" ht="15" customHeight="1" x14ac:dyDescent="0.2">
      <c r="A75" s="29">
        <v>54</v>
      </c>
      <c r="B75" s="142" t="s">
        <v>302</v>
      </c>
      <c r="C75" s="143" t="s">
        <v>281</v>
      </c>
      <c r="D75" s="143" t="s">
        <v>271</v>
      </c>
      <c r="E75" s="143" t="s">
        <v>255</v>
      </c>
      <c r="F75" s="143" t="s">
        <v>253</v>
      </c>
      <c r="G75" s="147">
        <v>86.92</v>
      </c>
      <c r="H75" s="144"/>
      <c r="I75" s="144"/>
      <c r="J75" s="29" t="s">
        <v>269</v>
      </c>
      <c r="K75" s="29" t="s">
        <v>158</v>
      </c>
      <c r="L75" s="79">
        <f>VLOOKUP(K75,Reinigungstage!$A$10:$G$31,7,FALSE)</f>
        <v>1</v>
      </c>
      <c r="M75" s="79">
        <f t="shared" si="0"/>
        <v>86.92</v>
      </c>
      <c r="N75" s="145">
        <f t="shared" si="7"/>
        <v>0</v>
      </c>
      <c r="O75" s="79">
        <f ca="1">IF('SVS GrundRG'!$H$61="",0,'SVS GrundRG'!$H$61)</f>
        <v>0</v>
      </c>
      <c r="P75" s="79">
        <f t="shared" si="10"/>
        <v>0</v>
      </c>
      <c r="Q75" s="79">
        <f t="shared" si="11"/>
        <v>0</v>
      </c>
      <c r="R75" s="79">
        <f t="shared" si="12"/>
        <v>0</v>
      </c>
      <c r="S75" s="4" t="str">
        <f t="shared" si="13"/>
        <v>Leistungswert eintragen</v>
      </c>
      <c r="U75" s="4">
        <f t="shared" si="8"/>
        <v>13.25</v>
      </c>
      <c r="V75" s="4">
        <f t="shared" si="14"/>
        <v>3.9749999999999996</v>
      </c>
      <c r="W75" s="4">
        <f t="shared" si="15"/>
        <v>17.225000000000001</v>
      </c>
    </row>
    <row r="76" spans="1:24" ht="15" customHeight="1" x14ac:dyDescent="0.2">
      <c r="A76" s="29">
        <v>55</v>
      </c>
      <c r="B76" s="142" t="s">
        <v>303</v>
      </c>
      <c r="C76" s="143" t="s">
        <v>281</v>
      </c>
      <c r="D76" s="143" t="s">
        <v>271</v>
      </c>
      <c r="E76" s="143" t="s">
        <v>255</v>
      </c>
      <c r="F76" s="143" t="s">
        <v>253</v>
      </c>
      <c r="G76" s="147">
        <v>67.41</v>
      </c>
      <c r="H76" s="144"/>
      <c r="I76" s="144"/>
      <c r="J76" s="29" t="s">
        <v>269</v>
      </c>
      <c r="K76" s="29" t="s">
        <v>158</v>
      </c>
      <c r="L76" s="79">
        <f>VLOOKUP(K76,Reinigungstage!$A$10:$G$31,7,FALSE)</f>
        <v>1</v>
      </c>
      <c r="M76" s="79">
        <f t="shared" si="0"/>
        <v>67.41</v>
      </c>
      <c r="N76" s="145">
        <f t="shared" si="7"/>
        <v>0</v>
      </c>
      <c r="O76" s="79">
        <f ca="1">IF('SVS GrundRG'!$H$61="",0,'SVS GrundRG'!$H$61)</f>
        <v>0</v>
      </c>
      <c r="P76" s="79">
        <f t="shared" si="10"/>
        <v>0</v>
      </c>
      <c r="Q76" s="79">
        <f t="shared" si="11"/>
        <v>0</v>
      </c>
      <c r="R76" s="79">
        <f t="shared" si="12"/>
        <v>0</v>
      </c>
      <c r="S76" s="4" t="str">
        <f t="shared" si="13"/>
        <v>Leistungswert eintragen</v>
      </c>
      <c r="U76" s="4">
        <f t="shared" si="8"/>
        <v>13.25</v>
      </c>
      <c r="V76" s="4">
        <f t="shared" si="14"/>
        <v>3.9749999999999996</v>
      </c>
      <c r="W76" s="4">
        <f t="shared" si="15"/>
        <v>17.225000000000001</v>
      </c>
    </row>
    <row r="77" spans="1:24" ht="15" customHeight="1" x14ac:dyDescent="0.2">
      <c r="A77" s="29">
        <v>56</v>
      </c>
      <c r="B77" s="142" t="s">
        <v>304</v>
      </c>
      <c r="C77" s="143" t="s">
        <v>281</v>
      </c>
      <c r="D77" s="143" t="s">
        <v>271</v>
      </c>
      <c r="E77" s="143" t="s">
        <v>255</v>
      </c>
      <c r="F77" s="143" t="s">
        <v>253</v>
      </c>
      <c r="G77" s="147">
        <v>101</v>
      </c>
      <c r="H77" s="144"/>
      <c r="I77" s="144"/>
      <c r="J77" s="29" t="s">
        <v>269</v>
      </c>
      <c r="K77" s="29" t="s">
        <v>158</v>
      </c>
      <c r="L77" s="79">
        <f>VLOOKUP(K77,Reinigungstage!$A$10:$G$31,7,FALSE)</f>
        <v>1</v>
      </c>
      <c r="M77" s="79">
        <f t="shared" si="0"/>
        <v>101</v>
      </c>
      <c r="N77" s="145">
        <f t="shared" si="7"/>
        <v>0</v>
      </c>
      <c r="O77" s="79">
        <f ca="1">IF('SVS GrundRG'!$H$61="",0,'SVS GrundRG'!$H$61)</f>
        <v>0</v>
      </c>
      <c r="P77" s="79">
        <f t="shared" si="10"/>
        <v>0</v>
      </c>
      <c r="Q77" s="79">
        <f t="shared" si="11"/>
        <v>0</v>
      </c>
      <c r="R77" s="79">
        <f t="shared" si="12"/>
        <v>0</v>
      </c>
      <c r="S77" s="4" t="str">
        <f t="shared" si="13"/>
        <v>Leistungswert eintragen</v>
      </c>
      <c r="U77" s="4">
        <f t="shared" si="8"/>
        <v>13.25</v>
      </c>
      <c r="V77" s="4">
        <f t="shared" si="14"/>
        <v>3.9749999999999996</v>
      </c>
      <c r="W77" s="4">
        <f t="shared" si="15"/>
        <v>17.225000000000001</v>
      </c>
    </row>
    <row r="78" spans="1:24" ht="15" customHeight="1" x14ac:dyDescent="0.2">
      <c r="A78" s="29">
        <v>57</v>
      </c>
      <c r="B78" s="142"/>
      <c r="C78" s="143" t="s">
        <v>281</v>
      </c>
      <c r="D78" s="143" t="s">
        <v>271</v>
      </c>
      <c r="E78" s="143" t="s">
        <v>459</v>
      </c>
      <c r="F78" s="143" t="s">
        <v>253</v>
      </c>
      <c r="G78" s="147">
        <v>7.69</v>
      </c>
      <c r="H78" s="144"/>
      <c r="I78" s="144"/>
      <c r="J78" s="29" t="s">
        <v>333</v>
      </c>
      <c r="K78" s="29" t="s">
        <v>158</v>
      </c>
      <c r="L78" s="79">
        <f>VLOOKUP(K78,Reinigungstage!$A$10:$G$31,7,FALSE)</f>
        <v>1</v>
      </c>
      <c r="M78" s="79">
        <f t="shared" si="0"/>
        <v>7.69</v>
      </c>
      <c r="N78" s="145">
        <f t="shared" si="7"/>
        <v>0</v>
      </c>
      <c r="O78" s="79">
        <f ca="1">IF('SVS GrundRG'!$H$61="",0,'SVS GrundRG'!$H$61)</f>
        <v>0</v>
      </c>
      <c r="P78" s="79">
        <f t="shared" si="10"/>
        <v>0</v>
      </c>
      <c r="Q78" s="79">
        <f t="shared" si="11"/>
        <v>0</v>
      </c>
      <c r="R78" s="79">
        <f t="shared" si="12"/>
        <v>0</v>
      </c>
      <c r="S78" s="4" t="str">
        <f t="shared" si="13"/>
        <v>Leistungswert eintragen</v>
      </c>
      <c r="U78" s="4">
        <f t="shared" si="8"/>
        <v>12.75</v>
      </c>
      <c r="V78" s="4">
        <f t="shared" si="14"/>
        <v>3.8249999999999997</v>
      </c>
      <c r="W78" s="4">
        <f t="shared" si="15"/>
        <v>16.574999999999999</v>
      </c>
    </row>
    <row r="79" spans="1:24" ht="15" customHeight="1" x14ac:dyDescent="0.2">
      <c r="A79" s="29">
        <v>58</v>
      </c>
      <c r="B79" s="142" t="s">
        <v>460</v>
      </c>
      <c r="C79" s="143" t="s">
        <v>281</v>
      </c>
      <c r="D79" s="143" t="s">
        <v>271</v>
      </c>
      <c r="E79" s="143" t="s">
        <v>461</v>
      </c>
      <c r="F79" s="143" t="s">
        <v>253</v>
      </c>
      <c r="G79" s="147">
        <v>14.7</v>
      </c>
      <c r="H79" s="144"/>
      <c r="I79" s="144"/>
      <c r="J79" s="29" t="s">
        <v>256</v>
      </c>
      <c r="K79" s="29" t="s">
        <v>158</v>
      </c>
      <c r="L79" s="79">
        <f>VLOOKUP(K79,Reinigungstage!$A$10:$G$31,7,FALSE)</f>
        <v>1</v>
      </c>
      <c r="M79" s="79">
        <f t="shared" si="0"/>
        <v>14.7</v>
      </c>
      <c r="N79" s="145">
        <f t="shared" si="7"/>
        <v>0</v>
      </c>
      <c r="O79" s="79">
        <f ca="1">IF('SVS GrundRG'!$H$61="",0,'SVS GrundRG'!$H$61)</f>
        <v>0</v>
      </c>
      <c r="P79" s="79">
        <f t="shared" si="10"/>
        <v>0</v>
      </c>
      <c r="Q79" s="79">
        <f t="shared" si="11"/>
        <v>0</v>
      </c>
      <c r="R79" s="79">
        <f t="shared" si="12"/>
        <v>0</v>
      </c>
      <c r="S79" s="4" t="str">
        <f t="shared" si="13"/>
        <v>Leistungswert eintragen</v>
      </c>
      <c r="U79" s="4">
        <f t="shared" si="8"/>
        <v>11.5</v>
      </c>
      <c r="V79" s="4">
        <f t="shared" si="14"/>
        <v>3.4499999999999997</v>
      </c>
      <c r="W79" s="4">
        <f t="shared" si="15"/>
        <v>14.95</v>
      </c>
    </row>
    <row r="80" spans="1:24" ht="15" customHeight="1" x14ac:dyDescent="0.2">
      <c r="A80" s="29">
        <v>59</v>
      </c>
      <c r="B80" s="142" t="s">
        <v>305</v>
      </c>
      <c r="C80" s="143" t="s">
        <v>281</v>
      </c>
      <c r="D80" s="143" t="s">
        <v>271</v>
      </c>
      <c r="E80" s="143" t="s">
        <v>255</v>
      </c>
      <c r="F80" s="143" t="s">
        <v>253</v>
      </c>
      <c r="G80" s="147">
        <v>72.180000000000007</v>
      </c>
      <c r="H80" s="144"/>
      <c r="I80" s="144"/>
      <c r="J80" s="29" t="s">
        <v>269</v>
      </c>
      <c r="K80" s="29" t="s">
        <v>158</v>
      </c>
      <c r="L80" s="79">
        <f>VLOOKUP(K80,Reinigungstage!$A$10:$G$31,7,FALSE)</f>
        <v>1</v>
      </c>
      <c r="M80" s="79">
        <f t="shared" si="0"/>
        <v>72.180000000000007</v>
      </c>
      <c r="N80" s="145">
        <f t="shared" si="7"/>
        <v>0</v>
      </c>
      <c r="O80" s="79">
        <f ca="1">IF('SVS GrundRG'!$H$61="",0,'SVS GrundRG'!$H$61)</f>
        <v>0</v>
      </c>
      <c r="P80" s="79">
        <f t="shared" si="10"/>
        <v>0</v>
      </c>
      <c r="Q80" s="79">
        <f t="shared" si="11"/>
        <v>0</v>
      </c>
      <c r="R80" s="79">
        <f t="shared" si="12"/>
        <v>0</v>
      </c>
      <c r="S80" s="4" t="str">
        <f t="shared" si="13"/>
        <v>Leistungswert eintragen</v>
      </c>
      <c r="U80" s="4">
        <f t="shared" si="8"/>
        <v>13.25</v>
      </c>
      <c r="V80" s="4">
        <f t="shared" si="14"/>
        <v>3.9749999999999996</v>
      </c>
      <c r="W80" s="4">
        <f t="shared" si="15"/>
        <v>17.225000000000001</v>
      </c>
    </row>
    <row r="81" spans="1:23" ht="15" customHeight="1" x14ac:dyDescent="0.2">
      <c r="A81" s="29">
        <v>60</v>
      </c>
      <c r="B81" s="142" t="s">
        <v>301</v>
      </c>
      <c r="C81" s="143" t="s">
        <v>281</v>
      </c>
      <c r="D81" s="143" t="s">
        <v>271</v>
      </c>
      <c r="E81" s="143" t="s">
        <v>255</v>
      </c>
      <c r="F81" s="143" t="s">
        <v>253</v>
      </c>
      <c r="G81" s="147">
        <v>68.77</v>
      </c>
      <c r="H81" s="144"/>
      <c r="I81" s="144"/>
      <c r="J81" s="29" t="s">
        <v>269</v>
      </c>
      <c r="K81" s="29" t="s">
        <v>158</v>
      </c>
      <c r="L81" s="79">
        <f>VLOOKUP(K81,Reinigungstage!$A$10:$G$31,7,FALSE)</f>
        <v>1</v>
      </c>
      <c r="M81" s="79">
        <f t="shared" si="0"/>
        <v>68.77</v>
      </c>
      <c r="N81" s="145">
        <f t="shared" si="7"/>
        <v>0</v>
      </c>
      <c r="O81" s="79">
        <f ca="1">IF('SVS GrundRG'!$H$61="",0,'SVS GrundRG'!$H$61)</f>
        <v>0</v>
      </c>
      <c r="P81" s="79">
        <f t="shared" si="10"/>
        <v>0</v>
      </c>
      <c r="Q81" s="79">
        <f t="shared" si="11"/>
        <v>0</v>
      </c>
      <c r="R81" s="79">
        <f t="shared" si="12"/>
        <v>0</v>
      </c>
      <c r="S81" s="4" t="str">
        <f t="shared" si="13"/>
        <v>Leistungswert eintragen</v>
      </c>
      <c r="U81" s="4">
        <f t="shared" si="8"/>
        <v>13.25</v>
      </c>
      <c r="V81" s="4">
        <f t="shared" si="14"/>
        <v>3.9749999999999996</v>
      </c>
      <c r="W81" s="4">
        <f t="shared" si="15"/>
        <v>17.225000000000001</v>
      </c>
    </row>
    <row r="82" spans="1:23" ht="15" customHeight="1" x14ac:dyDescent="0.2">
      <c r="A82" s="29">
        <v>61</v>
      </c>
      <c r="B82" s="142"/>
      <c r="C82" s="143" t="s">
        <v>281</v>
      </c>
      <c r="D82" s="143" t="s">
        <v>447</v>
      </c>
      <c r="E82" s="143" t="s">
        <v>349</v>
      </c>
      <c r="F82" s="143" t="s">
        <v>346</v>
      </c>
      <c r="G82" s="147">
        <v>17</v>
      </c>
      <c r="H82" s="144"/>
      <c r="I82" s="144"/>
      <c r="J82" s="29" t="s">
        <v>349</v>
      </c>
      <c r="K82" s="29" t="s">
        <v>158</v>
      </c>
      <c r="L82" s="79">
        <f>VLOOKUP(K82,Reinigungstage!$A$10:$G$31,7,FALSE)</f>
        <v>1</v>
      </c>
      <c r="M82" s="79">
        <f t="shared" si="0"/>
        <v>17</v>
      </c>
      <c r="N82" s="145">
        <f t="shared" si="7"/>
        <v>0</v>
      </c>
      <c r="O82" s="79">
        <f ca="1">IF('SVS GrundRG'!$H$61="",0,'SVS GrundRG'!$H$61)</f>
        <v>0</v>
      </c>
      <c r="P82" s="79">
        <f t="shared" si="10"/>
        <v>0</v>
      </c>
      <c r="Q82" s="79">
        <f t="shared" si="11"/>
        <v>0</v>
      </c>
      <c r="R82" s="79">
        <f t="shared" si="12"/>
        <v>0</v>
      </c>
      <c r="S82" s="4" t="str">
        <f t="shared" si="13"/>
        <v>Leistungswert eintragen</v>
      </c>
      <c r="U82" s="4">
        <f t="shared" si="8"/>
        <v>12.5</v>
      </c>
      <c r="V82" s="4">
        <f t="shared" si="14"/>
        <v>3.75</v>
      </c>
      <c r="W82" s="4">
        <f t="shared" si="15"/>
        <v>16.25</v>
      </c>
    </row>
    <row r="83" spans="1:23" ht="15" customHeight="1" x14ac:dyDescent="0.2">
      <c r="A83" s="29">
        <v>62</v>
      </c>
      <c r="B83" s="142"/>
      <c r="C83" s="143" t="s">
        <v>281</v>
      </c>
      <c r="D83" s="143" t="s">
        <v>448</v>
      </c>
      <c r="E83" s="143" t="s">
        <v>349</v>
      </c>
      <c r="F83" s="143" t="s">
        <v>346</v>
      </c>
      <c r="G83" s="147">
        <v>17</v>
      </c>
      <c r="H83" s="144"/>
      <c r="I83" s="144"/>
      <c r="J83" s="29" t="s">
        <v>349</v>
      </c>
      <c r="K83" s="29" t="s">
        <v>158</v>
      </c>
      <c r="L83" s="79">
        <f>VLOOKUP(K83,Reinigungstage!$A$10:$G$31,7,FALSE)</f>
        <v>1</v>
      </c>
      <c r="M83" s="79">
        <f t="shared" si="0"/>
        <v>17</v>
      </c>
      <c r="N83" s="145">
        <f t="shared" si="7"/>
        <v>0</v>
      </c>
      <c r="O83" s="79">
        <f ca="1">IF('SVS GrundRG'!$H$61="",0,'SVS GrundRG'!$H$61)</f>
        <v>0</v>
      </c>
      <c r="P83" s="79">
        <f t="shared" si="10"/>
        <v>0</v>
      </c>
      <c r="Q83" s="79">
        <f t="shared" si="11"/>
        <v>0</v>
      </c>
      <c r="R83" s="79">
        <f t="shared" si="12"/>
        <v>0</v>
      </c>
      <c r="S83" s="4" t="str">
        <f t="shared" si="13"/>
        <v>Leistungswert eintragen</v>
      </c>
      <c r="U83" s="4">
        <f t="shared" si="8"/>
        <v>12.5</v>
      </c>
      <c r="V83" s="4">
        <f t="shared" si="14"/>
        <v>3.75</v>
      </c>
      <c r="W83" s="4">
        <f t="shared" si="15"/>
        <v>16.25</v>
      </c>
    </row>
    <row r="84" spans="1:23" ht="15" customHeight="1" x14ac:dyDescent="0.2">
      <c r="A84" s="29">
        <v>63</v>
      </c>
      <c r="B84" s="142"/>
      <c r="C84" s="143" t="s">
        <v>248</v>
      </c>
      <c r="D84" s="143" t="s">
        <v>447</v>
      </c>
      <c r="E84" s="143" t="s">
        <v>349</v>
      </c>
      <c r="F84" s="143" t="s">
        <v>346</v>
      </c>
      <c r="G84" s="147">
        <v>12.2</v>
      </c>
      <c r="H84" s="144"/>
      <c r="I84" s="144"/>
      <c r="J84" s="29" t="s">
        <v>349</v>
      </c>
      <c r="K84" s="29" t="s">
        <v>158</v>
      </c>
      <c r="L84" s="79">
        <f>VLOOKUP(K84,Reinigungstage!$A$10:$G$31,7,FALSE)</f>
        <v>1</v>
      </c>
      <c r="M84" s="79">
        <f t="shared" si="0"/>
        <v>12.2</v>
      </c>
      <c r="N84" s="145">
        <f t="shared" si="7"/>
        <v>0</v>
      </c>
      <c r="O84" s="79">
        <f ca="1">IF('SVS GrundRG'!$H$61="",0,'SVS GrundRG'!$H$61)</f>
        <v>0</v>
      </c>
      <c r="P84" s="79">
        <f t="shared" si="10"/>
        <v>0</v>
      </c>
      <c r="Q84" s="79">
        <f t="shared" si="11"/>
        <v>0</v>
      </c>
      <c r="R84" s="79">
        <f t="shared" si="12"/>
        <v>0</v>
      </c>
      <c r="S84" s="4" t="str">
        <f t="shared" si="13"/>
        <v>Leistungswert eintragen</v>
      </c>
      <c r="U84" s="4">
        <f t="shared" si="8"/>
        <v>12.5</v>
      </c>
      <c r="V84" s="4">
        <f t="shared" si="14"/>
        <v>3.75</v>
      </c>
      <c r="W84" s="4">
        <f t="shared" si="15"/>
        <v>16.25</v>
      </c>
    </row>
    <row r="85" spans="1:23" ht="15" customHeight="1" x14ac:dyDescent="0.2">
      <c r="A85" s="29">
        <v>64</v>
      </c>
      <c r="B85" s="142"/>
      <c r="C85" s="143" t="s">
        <v>248</v>
      </c>
      <c r="D85" s="143" t="s">
        <v>271</v>
      </c>
      <c r="E85" s="143" t="s">
        <v>261</v>
      </c>
      <c r="F85" s="143" t="s">
        <v>250</v>
      </c>
      <c r="G85" s="147">
        <v>26.37</v>
      </c>
      <c r="H85" s="144"/>
      <c r="I85" s="144"/>
      <c r="J85" s="29" t="s">
        <v>268</v>
      </c>
      <c r="K85" s="29" t="s">
        <v>158</v>
      </c>
      <c r="L85" s="79">
        <f>VLOOKUP(K85,Reinigungstage!$A$10:$G$31,7,FALSE)</f>
        <v>1</v>
      </c>
      <c r="M85" s="79">
        <f t="shared" si="0"/>
        <v>26.37</v>
      </c>
      <c r="N85" s="145">
        <f t="shared" si="7"/>
        <v>0</v>
      </c>
      <c r="O85" s="79">
        <f ca="1">IF('SVS GrundRG'!$H$61="",0,'SVS GrundRG'!$H$61)</f>
        <v>0</v>
      </c>
      <c r="P85" s="79">
        <f t="shared" si="10"/>
        <v>0</v>
      </c>
      <c r="Q85" s="79">
        <f t="shared" si="11"/>
        <v>0</v>
      </c>
      <c r="R85" s="79">
        <f t="shared" si="12"/>
        <v>0</v>
      </c>
      <c r="S85" s="4" t="str">
        <f t="shared" si="13"/>
        <v>Leistungswert eintragen</v>
      </c>
      <c r="U85" s="4">
        <f t="shared" si="8"/>
        <v>6.25</v>
      </c>
      <c r="V85" s="4">
        <f t="shared" si="14"/>
        <v>1.875</v>
      </c>
      <c r="W85" s="4">
        <f t="shared" si="15"/>
        <v>8.125</v>
      </c>
    </row>
    <row r="86" spans="1:23" ht="15" customHeight="1" x14ac:dyDescent="0.2">
      <c r="A86" s="29">
        <v>65</v>
      </c>
      <c r="B86" s="142"/>
      <c r="C86" s="143" t="s">
        <v>248</v>
      </c>
      <c r="D86" s="143" t="s">
        <v>271</v>
      </c>
      <c r="E86" s="143" t="s">
        <v>259</v>
      </c>
      <c r="F86" s="143" t="s">
        <v>250</v>
      </c>
      <c r="G86" s="147">
        <v>5.41</v>
      </c>
      <c r="H86" s="144"/>
      <c r="I86" s="144"/>
      <c r="J86" s="29" t="s">
        <v>268</v>
      </c>
      <c r="K86" s="29" t="s">
        <v>158</v>
      </c>
      <c r="L86" s="79">
        <f>VLOOKUP(K86,Reinigungstage!$A$10:$G$31,7,FALSE)</f>
        <v>1</v>
      </c>
      <c r="M86" s="79">
        <f t="shared" ref="M86:M140" si="16">ROUND(IF(L86=0,0,L86*G86),2)</f>
        <v>5.41</v>
      </c>
      <c r="N86" s="145">
        <f t="shared" si="7"/>
        <v>0</v>
      </c>
      <c r="O86" s="79">
        <f ca="1">IF('SVS GrundRG'!$H$61="",0,'SVS GrundRG'!$H$61)</f>
        <v>0</v>
      </c>
      <c r="P86" s="79">
        <f t="shared" si="10"/>
        <v>0</v>
      </c>
      <c r="Q86" s="79">
        <f t="shared" si="11"/>
        <v>0</v>
      </c>
      <c r="R86" s="79">
        <f t="shared" si="12"/>
        <v>0</v>
      </c>
      <c r="S86" s="4" t="str">
        <f t="shared" si="13"/>
        <v>Leistungswert eintragen</v>
      </c>
      <c r="U86" s="4">
        <f t="shared" si="8"/>
        <v>6.25</v>
      </c>
      <c r="V86" s="4">
        <f t="shared" si="14"/>
        <v>1.875</v>
      </c>
      <c r="W86" s="4">
        <f t="shared" si="15"/>
        <v>8.125</v>
      </c>
    </row>
    <row r="87" spans="1:23" ht="15" customHeight="1" x14ac:dyDescent="0.2">
      <c r="A87" s="29">
        <v>66</v>
      </c>
      <c r="B87" s="142"/>
      <c r="C87" s="143" t="s">
        <v>248</v>
      </c>
      <c r="D87" s="143" t="s">
        <v>271</v>
      </c>
      <c r="E87" s="143" t="s">
        <v>372</v>
      </c>
      <c r="F87" s="143" t="s">
        <v>253</v>
      </c>
      <c r="G87" s="147">
        <v>1.54</v>
      </c>
      <c r="H87" s="144"/>
      <c r="I87" s="144"/>
      <c r="J87" s="29" t="s">
        <v>349</v>
      </c>
      <c r="K87" s="29" t="s">
        <v>158</v>
      </c>
      <c r="L87" s="79">
        <f>VLOOKUP(K87,Reinigungstage!$A$10:$G$31,7,FALSE)</f>
        <v>1</v>
      </c>
      <c r="M87" s="79">
        <f t="shared" si="16"/>
        <v>1.54</v>
      </c>
      <c r="N87" s="145">
        <f t="shared" ref="N87:N140" si="17">VLOOKUP(J87,$G$4:$H$10,2,FALSE)</f>
        <v>0</v>
      </c>
      <c r="O87" s="79">
        <f ca="1">IF('SVS GrundRG'!$H$61="",0,'SVS GrundRG'!$H$61)</f>
        <v>0</v>
      </c>
      <c r="P87" s="79">
        <f t="shared" si="10"/>
        <v>0</v>
      </c>
      <c r="Q87" s="79">
        <f t="shared" si="11"/>
        <v>0</v>
      </c>
      <c r="R87" s="79">
        <f t="shared" si="12"/>
        <v>0</v>
      </c>
      <c r="S87" s="4" t="str">
        <f t="shared" si="13"/>
        <v>Leistungswert eintragen</v>
      </c>
      <c r="U87" s="4">
        <f t="shared" ref="U87:U140" si="18">VLOOKUP(J87,$U$4:$V$10,2,FALSE)</f>
        <v>12.5</v>
      </c>
      <c r="V87" s="4">
        <f t="shared" si="14"/>
        <v>3.75</v>
      </c>
      <c r="W87" s="4">
        <f t="shared" si="15"/>
        <v>16.25</v>
      </c>
    </row>
    <row r="88" spans="1:23" ht="15" customHeight="1" x14ac:dyDescent="0.2">
      <c r="A88" s="29">
        <v>67</v>
      </c>
      <c r="B88" s="142" t="s">
        <v>306</v>
      </c>
      <c r="C88" s="143" t="s">
        <v>248</v>
      </c>
      <c r="D88" s="143" t="s">
        <v>271</v>
      </c>
      <c r="E88" s="143" t="s">
        <v>296</v>
      </c>
      <c r="F88" s="143" t="s">
        <v>253</v>
      </c>
      <c r="G88" s="147">
        <v>67.55</v>
      </c>
      <c r="H88" s="144"/>
      <c r="I88" s="144"/>
      <c r="J88" s="29" t="s">
        <v>269</v>
      </c>
      <c r="K88" s="29" t="s">
        <v>158</v>
      </c>
      <c r="L88" s="79">
        <f>VLOOKUP(K88,Reinigungstage!$A$10:$G$31,7,FALSE)</f>
        <v>1</v>
      </c>
      <c r="M88" s="79">
        <f t="shared" si="16"/>
        <v>67.55</v>
      </c>
      <c r="N88" s="145">
        <f t="shared" si="17"/>
        <v>0</v>
      </c>
      <c r="O88" s="79">
        <f ca="1">IF('SVS GrundRG'!$H$61="",0,'SVS GrundRG'!$H$61)</f>
        <v>0</v>
      </c>
      <c r="P88" s="79">
        <f t="shared" si="10"/>
        <v>0</v>
      </c>
      <c r="Q88" s="79">
        <f t="shared" si="11"/>
        <v>0</v>
      </c>
      <c r="R88" s="79">
        <f t="shared" si="12"/>
        <v>0</v>
      </c>
      <c r="S88" s="4" t="str">
        <f t="shared" si="13"/>
        <v>Leistungswert eintragen</v>
      </c>
      <c r="U88" s="4">
        <f t="shared" si="18"/>
        <v>13.25</v>
      </c>
      <c r="V88" s="4">
        <f t="shared" si="14"/>
        <v>3.9749999999999996</v>
      </c>
      <c r="W88" s="4">
        <f t="shared" si="15"/>
        <v>17.225000000000001</v>
      </c>
    </row>
    <row r="89" spans="1:23" ht="15" customHeight="1" x14ac:dyDescent="0.2">
      <c r="A89" s="29">
        <v>68</v>
      </c>
      <c r="B89" s="142" t="s">
        <v>307</v>
      </c>
      <c r="C89" s="143" t="s">
        <v>248</v>
      </c>
      <c r="D89" s="143" t="s">
        <v>271</v>
      </c>
      <c r="E89" s="143" t="s">
        <v>296</v>
      </c>
      <c r="F89" s="143" t="s">
        <v>253</v>
      </c>
      <c r="G89" s="147">
        <v>64.739999999999995</v>
      </c>
      <c r="H89" s="144"/>
      <c r="I89" s="144"/>
      <c r="J89" s="29" t="s">
        <v>269</v>
      </c>
      <c r="K89" s="29" t="s">
        <v>158</v>
      </c>
      <c r="L89" s="79">
        <f>VLOOKUP(K89,Reinigungstage!$A$10:$G$31,7,FALSE)</f>
        <v>1</v>
      </c>
      <c r="M89" s="79">
        <f t="shared" si="16"/>
        <v>64.739999999999995</v>
      </c>
      <c r="N89" s="145">
        <f t="shared" si="17"/>
        <v>0</v>
      </c>
      <c r="O89" s="79">
        <f ca="1">IF('SVS GrundRG'!$H$61="",0,'SVS GrundRG'!$H$61)</f>
        <v>0</v>
      </c>
      <c r="P89" s="79">
        <f t="shared" si="10"/>
        <v>0</v>
      </c>
      <c r="Q89" s="79">
        <f t="shared" si="11"/>
        <v>0</v>
      </c>
      <c r="R89" s="79">
        <f t="shared" si="12"/>
        <v>0</v>
      </c>
      <c r="S89" s="4" t="str">
        <f t="shared" si="13"/>
        <v>Leistungswert eintragen</v>
      </c>
      <c r="U89" s="4">
        <f t="shared" si="18"/>
        <v>13.25</v>
      </c>
      <c r="V89" s="4">
        <f t="shared" si="14"/>
        <v>3.9749999999999996</v>
      </c>
      <c r="W89" s="4">
        <f t="shared" si="15"/>
        <v>17.225000000000001</v>
      </c>
    </row>
    <row r="90" spans="1:23" ht="15" customHeight="1" x14ac:dyDescent="0.2">
      <c r="A90" s="29">
        <v>69</v>
      </c>
      <c r="B90" s="142" t="s">
        <v>308</v>
      </c>
      <c r="C90" s="143" t="s">
        <v>248</v>
      </c>
      <c r="D90" s="143" t="s">
        <v>271</v>
      </c>
      <c r="E90" s="143" t="s">
        <v>296</v>
      </c>
      <c r="F90" s="143" t="s">
        <v>253</v>
      </c>
      <c r="G90" s="147">
        <v>70.12</v>
      </c>
      <c r="H90" s="144"/>
      <c r="I90" s="144"/>
      <c r="J90" s="29" t="s">
        <v>269</v>
      </c>
      <c r="K90" s="29" t="s">
        <v>158</v>
      </c>
      <c r="L90" s="79">
        <f>VLOOKUP(K90,Reinigungstage!$A$10:$G$31,7,FALSE)</f>
        <v>1</v>
      </c>
      <c r="M90" s="79">
        <f t="shared" si="16"/>
        <v>70.12</v>
      </c>
      <c r="N90" s="145">
        <f t="shared" si="17"/>
        <v>0</v>
      </c>
      <c r="O90" s="79">
        <f ca="1">IF('SVS GrundRG'!$H$61="",0,'SVS GrundRG'!$H$61)</f>
        <v>0</v>
      </c>
      <c r="P90" s="79">
        <f t="shared" si="10"/>
        <v>0</v>
      </c>
      <c r="Q90" s="79">
        <f t="shared" si="11"/>
        <v>0</v>
      </c>
      <c r="R90" s="79">
        <f t="shared" si="12"/>
        <v>0</v>
      </c>
      <c r="S90" s="4" t="str">
        <f t="shared" si="13"/>
        <v>Leistungswert eintragen</v>
      </c>
      <c r="U90" s="4">
        <f t="shared" si="18"/>
        <v>13.25</v>
      </c>
      <c r="V90" s="4">
        <f t="shared" si="14"/>
        <v>3.9749999999999996</v>
      </c>
      <c r="W90" s="4">
        <f t="shared" si="15"/>
        <v>17.225000000000001</v>
      </c>
    </row>
    <row r="91" spans="1:23" ht="15" customHeight="1" x14ac:dyDescent="0.2">
      <c r="A91" s="29">
        <v>70</v>
      </c>
      <c r="B91" s="142" t="s">
        <v>309</v>
      </c>
      <c r="C91" s="143" t="s">
        <v>248</v>
      </c>
      <c r="D91" s="143" t="s">
        <v>271</v>
      </c>
      <c r="E91" s="143" t="s">
        <v>310</v>
      </c>
      <c r="F91" s="143" t="s">
        <v>250</v>
      </c>
      <c r="G91" s="147">
        <v>77.77</v>
      </c>
      <c r="H91" s="144"/>
      <c r="I91" s="144"/>
      <c r="J91" s="29" t="s">
        <v>269</v>
      </c>
      <c r="K91" s="29" t="s">
        <v>158</v>
      </c>
      <c r="L91" s="79">
        <f>VLOOKUP(K91,Reinigungstage!$A$10:$G$31,7,FALSE)</f>
        <v>1</v>
      </c>
      <c r="M91" s="79">
        <f t="shared" si="16"/>
        <v>77.77</v>
      </c>
      <c r="N91" s="145">
        <f t="shared" si="17"/>
        <v>0</v>
      </c>
      <c r="O91" s="79">
        <f ca="1">IF('SVS GrundRG'!$H$61="",0,'SVS GrundRG'!$H$61)</f>
        <v>0</v>
      </c>
      <c r="P91" s="79">
        <f t="shared" si="10"/>
        <v>0</v>
      </c>
      <c r="Q91" s="79">
        <f t="shared" si="11"/>
        <v>0</v>
      </c>
      <c r="R91" s="79">
        <f t="shared" si="12"/>
        <v>0</v>
      </c>
      <c r="S91" s="4" t="str">
        <f t="shared" si="13"/>
        <v>Leistungswert eintragen</v>
      </c>
      <c r="U91" s="4">
        <f t="shared" si="18"/>
        <v>13.25</v>
      </c>
      <c r="V91" s="4">
        <f t="shared" si="14"/>
        <v>3.9749999999999996</v>
      </c>
      <c r="W91" s="4">
        <f t="shared" si="15"/>
        <v>17.225000000000001</v>
      </c>
    </row>
    <row r="92" spans="1:23" ht="15" customHeight="1" x14ac:dyDescent="0.2">
      <c r="A92" s="29">
        <v>71</v>
      </c>
      <c r="B92" s="142"/>
      <c r="C92" s="143" t="s">
        <v>248</v>
      </c>
      <c r="D92" s="143" t="s">
        <v>271</v>
      </c>
      <c r="E92" s="143" t="s">
        <v>465</v>
      </c>
      <c r="F92" s="143" t="s">
        <v>250</v>
      </c>
      <c r="G92" s="147">
        <v>28.3</v>
      </c>
      <c r="H92" s="144"/>
      <c r="I92" s="144"/>
      <c r="J92" s="29" t="s">
        <v>267</v>
      </c>
      <c r="K92" s="29" t="s">
        <v>158</v>
      </c>
      <c r="L92" s="79">
        <f>VLOOKUP(K92,Reinigungstage!$A$10:$G$31,7,FALSE)</f>
        <v>1</v>
      </c>
      <c r="M92" s="79">
        <f t="shared" si="16"/>
        <v>28.3</v>
      </c>
      <c r="N92" s="145">
        <f t="shared" si="17"/>
        <v>0</v>
      </c>
      <c r="O92" s="79">
        <f ca="1">IF('SVS GrundRG'!$H$61="",0,'SVS GrundRG'!$H$61)</f>
        <v>0</v>
      </c>
      <c r="P92" s="79">
        <f t="shared" si="10"/>
        <v>0</v>
      </c>
      <c r="Q92" s="79">
        <f t="shared" si="11"/>
        <v>0</v>
      </c>
      <c r="R92" s="79">
        <f t="shared" si="12"/>
        <v>0</v>
      </c>
      <c r="S92" s="4" t="str">
        <f t="shared" si="13"/>
        <v>Leistungswert eintragen</v>
      </c>
      <c r="U92" s="4">
        <f t="shared" si="18"/>
        <v>18.5</v>
      </c>
      <c r="V92" s="4">
        <f t="shared" si="14"/>
        <v>5.55</v>
      </c>
      <c r="W92" s="4">
        <f t="shared" si="15"/>
        <v>24.05</v>
      </c>
    </row>
    <row r="93" spans="1:23" ht="21" x14ac:dyDescent="0.2">
      <c r="A93" s="29">
        <v>72</v>
      </c>
      <c r="B93" s="142" t="s">
        <v>311</v>
      </c>
      <c r="C93" s="143" t="s">
        <v>248</v>
      </c>
      <c r="D93" s="143" t="s">
        <v>312</v>
      </c>
      <c r="E93" s="143" t="s">
        <v>255</v>
      </c>
      <c r="F93" s="143" t="s">
        <v>253</v>
      </c>
      <c r="G93" s="147">
        <v>38.68</v>
      </c>
      <c r="H93" s="144"/>
      <c r="I93" s="144"/>
      <c r="J93" s="29" t="s">
        <v>269</v>
      </c>
      <c r="K93" s="29" t="s">
        <v>158</v>
      </c>
      <c r="L93" s="79">
        <f>VLOOKUP(K93,Reinigungstage!$A$10:$G$31,7,FALSE)</f>
        <v>1</v>
      </c>
      <c r="M93" s="79">
        <f t="shared" si="16"/>
        <v>38.68</v>
      </c>
      <c r="N93" s="145">
        <f t="shared" si="17"/>
        <v>0</v>
      </c>
      <c r="O93" s="79">
        <f ca="1">IF('SVS GrundRG'!$H$61="",0,'SVS GrundRG'!$H$61)</f>
        <v>0</v>
      </c>
      <c r="P93" s="79">
        <f t="shared" si="10"/>
        <v>0</v>
      </c>
      <c r="Q93" s="79">
        <f t="shared" si="11"/>
        <v>0</v>
      </c>
      <c r="R93" s="79">
        <f t="shared" si="12"/>
        <v>0</v>
      </c>
      <c r="S93" s="4" t="str">
        <f t="shared" si="13"/>
        <v>Leistungswert eintragen</v>
      </c>
      <c r="U93" s="4">
        <f t="shared" si="18"/>
        <v>13.25</v>
      </c>
      <c r="V93" s="4">
        <f t="shared" si="14"/>
        <v>3.9749999999999996</v>
      </c>
      <c r="W93" s="4">
        <f t="shared" si="15"/>
        <v>17.225000000000001</v>
      </c>
    </row>
    <row r="94" spans="1:23" ht="15" customHeight="1" x14ac:dyDescent="0.2">
      <c r="A94" s="29">
        <v>73</v>
      </c>
      <c r="B94" s="142" t="s">
        <v>313</v>
      </c>
      <c r="C94" s="143" t="s">
        <v>248</v>
      </c>
      <c r="D94" s="143" t="s">
        <v>271</v>
      </c>
      <c r="E94" s="143" t="s">
        <v>314</v>
      </c>
      <c r="F94" s="143" t="s">
        <v>253</v>
      </c>
      <c r="G94" s="147">
        <v>69.239999999999995</v>
      </c>
      <c r="H94" s="144"/>
      <c r="I94" s="144"/>
      <c r="J94" s="29" t="s">
        <v>269</v>
      </c>
      <c r="K94" s="29" t="s">
        <v>158</v>
      </c>
      <c r="L94" s="79">
        <f>VLOOKUP(K94,Reinigungstage!$A$10:$G$31,7,FALSE)</f>
        <v>1</v>
      </c>
      <c r="M94" s="79">
        <f t="shared" si="16"/>
        <v>69.239999999999995</v>
      </c>
      <c r="N94" s="145">
        <f t="shared" si="17"/>
        <v>0</v>
      </c>
      <c r="O94" s="79">
        <f ca="1">IF('SVS GrundRG'!$H$61="",0,'SVS GrundRG'!$H$61)</f>
        <v>0</v>
      </c>
      <c r="P94" s="79">
        <f t="shared" si="10"/>
        <v>0</v>
      </c>
      <c r="Q94" s="79">
        <f t="shared" si="11"/>
        <v>0</v>
      </c>
      <c r="R94" s="79">
        <f t="shared" si="12"/>
        <v>0</v>
      </c>
      <c r="S94" s="4" t="str">
        <f t="shared" si="13"/>
        <v>Leistungswert eintragen</v>
      </c>
      <c r="U94" s="4">
        <f t="shared" si="18"/>
        <v>13.25</v>
      </c>
      <c r="V94" s="4">
        <f t="shared" si="14"/>
        <v>3.9749999999999996</v>
      </c>
      <c r="W94" s="4">
        <f t="shared" si="15"/>
        <v>17.225000000000001</v>
      </c>
    </row>
    <row r="95" spans="1:23" ht="15" customHeight="1" x14ac:dyDescent="0.2">
      <c r="A95" s="29">
        <v>74</v>
      </c>
      <c r="B95" s="142"/>
      <c r="C95" s="143" t="s">
        <v>248</v>
      </c>
      <c r="D95" s="143" t="s">
        <v>271</v>
      </c>
      <c r="E95" s="143" t="s">
        <v>466</v>
      </c>
      <c r="F95" s="143" t="s">
        <v>323</v>
      </c>
      <c r="G95" s="147">
        <v>57.88</v>
      </c>
      <c r="H95" s="144"/>
      <c r="I95" s="144"/>
      <c r="J95" s="29" t="s">
        <v>333</v>
      </c>
      <c r="K95" s="29" t="s">
        <v>158</v>
      </c>
      <c r="L95" s="79">
        <f>VLOOKUP(K95,Reinigungstage!$A$10:$G$31,7,FALSE)</f>
        <v>1</v>
      </c>
      <c r="M95" s="79">
        <f t="shared" si="16"/>
        <v>57.88</v>
      </c>
      <c r="N95" s="145">
        <f t="shared" si="17"/>
        <v>0</v>
      </c>
      <c r="O95" s="79">
        <f ca="1">IF('SVS GrundRG'!$H$61="",0,'SVS GrundRG'!$H$61)</f>
        <v>0</v>
      </c>
      <c r="P95" s="79">
        <f t="shared" si="10"/>
        <v>0</v>
      </c>
      <c r="Q95" s="79">
        <f t="shared" si="11"/>
        <v>0</v>
      </c>
      <c r="R95" s="79">
        <f t="shared" si="12"/>
        <v>0</v>
      </c>
      <c r="S95" s="4" t="str">
        <f t="shared" si="13"/>
        <v>Leistungswert eintragen</v>
      </c>
      <c r="U95" s="4">
        <f t="shared" si="18"/>
        <v>12.75</v>
      </c>
      <c r="V95" s="4">
        <f t="shared" si="14"/>
        <v>3.8249999999999997</v>
      </c>
      <c r="W95" s="4">
        <f t="shared" si="15"/>
        <v>16.574999999999999</v>
      </c>
    </row>
    <row r="96" spans="1:23" ht="15" customHeight="1" x14ac:dyDescent="0.2">
      <c r="A96" s="29">
        <v>75</v>
      </c>
      <c r="B96" s="142" t="s">
        <v>315</v>
      </c>
      <c r="C96" s="143" t="s">
        <v>248</v>
      </c>
      <c r="D96" s="143" t="s">
        <v>271</v>
      </c>
      <c r="E96" s="143" t="s">
        <v>314</v>
      </c>
      <c r="F96" s="143" t="s">
        <v>253</v>
      </c>
      <c r="G96" s="147">
        <v>30.31</v>
      </c>
      <c r="H96" s="144"/>
      <c r="I96" s="144"/>
      <c r="J96" s="29" t="s">
        <v>269</v>
      </c>
      <c r="K96" s="29" t="s">
        <v>158</v>
      </c>
      <c r="L96" s="79">
        <f>VLOOKUP(K96,Reinigungstage!$A$10:$G$31,7,FALSE)</f>
        <v>1</v>
      </c>
      <c r="M96" s="79">
        <f t="shared" si="16"/>
        <v>30.31</v>
      </c>
      <c r="N96" s="145">
        <f t="shared" si="17"/>
        <v>0</v>
      </c>
      <c r="O96" s="79">
        <f ca="1">IF('SVS GrundRG'!$H$61="",0,'SVS GrundRG'!$H$61)</f>
        <v>0</v>
      </c>
      <c r="P96" s="79">
        <f t="shared" si="10"/>
        <v>0</v>
      </c>
      <c r="Q96" s="79">
        <f t="shared" si="11"/>
        <v>0</v>
      </c>
      <c r="R96" s="79">
        <f t="shared" si="12"/>
        <v>0</v>
      </c>
      <c r="S96" s="4" t="str">
        <f t="shared" si="13"/>
        <v>Leistungswert eintragen</v>
      </c>
      <c r="U96" s="4">
        <f t="shared" si="18"/>
        <v>13.25</v>
      </c>
      <c r="V96" s="4">
        <f t="shared" si="14"/>
        <v>3.9749999999999996</v>
      </c>
      <c r="W96" s="4">
        <f t="shared" si="15"/>
        <v>17.225000000000001</v>
      </c>
    </row>
    <row r="97" spans="1:23" ht="15" customHeight="1" x14ac:dyDescent="0.2">
      <c r="A97" s="29">
        <v>76</v>
      </c>
      <c r="B97" s="142" t="s">
        <v>315</v>
      </c>
      <c r="C97" s="143" t="s">
        <v>248</v>
      </c>
      <c r="D97" s="143" t="s">
        <v>467</v>
      </c>
      <c r="E97" s="143" t="s">
        <v>468</v>
      </c>
      <c r="F97" s="143" t="s">
        <v>253</v>
      </c>
      <c r="G97" s="147">
        <v>37</v>
      </c>
      <c r="H97" s="144"/>
      <c r="I97" s="144"/>
      <c r="J97" s="29" t="s">
        <v>349</v>
      </c>
      <c r="K97" s="29" t="s">
        <v>158</v>
      </c>
      <c r="L97" s="79">
        <f>VLOOKUP(K97,Reinigungstage!$A$10:$G$31,7,FALSE)</f>
        <v>1</v>
      </c>
      <c r="M97" s="79">
        <f t="shared" si="16"/>
        <v>37</v>
      </c>
      <c r="N97" s="145">
        <f t="shared" si="17"/>
        <v>0</v>
      </c>
      <c r="O97" s="79">
        <f ca="1">IF('SVS GrundRG'!$H$61="",0,'SVS GrundRG'!$H$61)</f>
        <v>0</v>
      </c>
      <c r="P97" s="79">
        <f t="shared" si="10"/>
        <v>0</v>
      </c>
      <c r="Q97" s="79">
        <f t="shared" si="11"/>
        <v>0</v>
      </c>
      <c r="R97" s="79">
        <f t="shared" si="12"/>
        <v>0</v>
      </c>
      <c r="S97" s="4" t="str">
        <f t="shared" si="13"/>
        <v>Leistungswert eintragen</v>
      </c>
      <c r="U97" s="4">
        <f t="shared" si="18"/>
        <v>12.5</v>
      </c>
      <c r="V97" s="4">
        <f t="shared" si="14"/>
        <v>3.75</v>
      </c>
      <c r="W97" s="4">
        <f t="shared" si="15"/>
        <v>16.25</v>
      </c>
    </row>
    <row r="98" spans="1:23" ht="15" customHeight="1" x14ac:dyDescent="0.2">
      <c r="A98" s="29">
        <v>77</v>
      </c>
      <c r="B98" s="142" t="s">
        <v>469</v>
      </c>
      <c r="C98" s="143" t="s">
        <v>248</v>
      </c>
      <c r="D98" s="143" t="s">
        <v>271</v>
      </c>
      <c r="E98" s="143" t="s">
        <v>466</v>
      </c>
      <c r="F98" s="143" t="s">
        <v>253</v>
      </c>
      <c r="G98" s="147">
        <v>48.08</v>
      </c>
      <c r="H98" s="144"/>
      <c r="I98" s="144"/>
      <c r="J98" s="29" t="s">
        <v>333</v>
      </c>
      <c r="K98" s="29" t="s">
        <v>158</v>
      </c>
      <c r="L98" s="79">
        <f>VLOOKUP(K98,Reinigungstage!$A$10:$G$31,7,FALSE)</f>
        <v>1</v>
      </c>
      <c r="M98" s="79">
        <f t="shared" si="16"/>
        <v>48.08</v>
      </c>
      <c r="N98" s="145">
        <f t="shared" si="17"/>
        <v>0</v>
      </c>
      <c r="O98" s="79">
        <f ca="1">IF('SVS GrundRG'!$H$61="",0,'SVS GrundRG'!$H$61)</f>
        <v>0</v>
      </c>
      <c r="P98" s="79">
        <f t="shared" si="10"/>
        <v>0</v>
      </c>
      <c r="Q98" s="79">
        <f t="shared" si="11"/>
        <v>0</v>
      </c>
      <c r="R98" s="79">
        <f t="shared" si="12"/>
        <v>0</v>
      </c>
      <c r="S98" s="4" t="str">
        <f t="shared" si="13"/>
        <v>Leistungswert eintragen</v>
      </c>
      <c r="U98" s="4">
        <f t="shared" si="18"/>
        <v>12.75</v>
      </c>
      <c r="V98" s="4">
        <f t="shared" si="14"/>
        <v>3.8249999999999997</v>
      </c>
      <c r="W98" s="4">
        <f t="shared" si="15"/>
        <v>16.574999999999999</v>
      </c>
    </row>
    <row r="99" spans="1:23" ht="15" customHeight="1" x14ac:dyDescent="0.2">
      <c r="A99" s="29">
        <v>78</v>
      </c>
      <c r="B99" s="142" t="s">
        <v>316</v>
      </c>
      <c r="C99" s="143" t="s">
        <v>248</v>
      </c>
      <c r="D99" s="143" t="s">
        <v>271</v>
      </c>
      <c r="E99" s="143" t="s">
        <v>317</v>
      </c>
      <c r="F99" s="143" t="s">
        <v>253</v>
      </c>
      <c r="G99" s="147">
        <v>29.59</v>
      </c>
      <c r="H99" s="144"/>
      <c r="I99" s="144"/>
      <c r="J99" s="29" t="s">
        <v>269</v>
      </c>
      <c r="K99" s="29" t="s">
        <v>158</v>
      </c>
      <c r="L99" s="79">
        <f>VLOOKUP(K99,Reinigungstage!$A$10:$G$31,7,FALSE)</f>
        <v>1</v>
      </c>
      <c r="M99" s="79">
        <f t="shared" si="16"/>
        <v>29.59</v>
      </c>
      <c r="N99" s="145">
        <f t="shared" si="17"/>
        <v>0</v>
      </c>
      <c r="O99" s="79">
        <f ca="1">IF('SVS GrundRG'!$H$61="",0,'SVS GrundRG'!$H$61)</f>
        <v>0</v>
      </c>
      <c r="P99" s="79">
        <f t="shared" si="10"/>
        <v>0</v>
      </c>
      <c r="Q99" s="79">
        <f t="shared" si="11"/>
        <v>0</v>
      </c>
      <c r="R99" s="79">
        <f t="shared" si="12"/>
        <v>0</v>
      </c>
      <c r="S99" s="4" t="str">
        <f t="shared" si="13"/>
        <v>Leistungswert eintragen</v>
      </c>
      <c r="U99" s="4">
        <f t="shared" si="18"/>
        <v>13.25</v>
      </c>
      <c r="V99" s="4">
        <f t="shared" si="14"/>
        <v>3.9749999999999996</v>
      </c>
      <c r="W99" s="4">
        <f t="shared" si="15"/>
        <v>17.225000000000001</v>
      </c>
    </row>
    <row r="100" spans="1:23" ht="15" customHeight="1" x14ac:dyDescent="0.2">
      <c r="A100" s="29">
        <v>79</v>
      </c>
      <c r="B100" s="142"/>
      <c r="C100" s="143" t="s">
        <v>248</v>
      </c>
      <c r="D100" s="143" t="s">
        <v>470</v>
      </c>
      <c r="E100" s="143" t="s">
        <v>468</v>
      </c>
      <c r="F100" s="143" t="s">
        <v>253</v>
      </c>
      <c r="G100" s="147">
        <v>39.25</v>
      </c>
      <c r="H100" s="144"/>
      <c r="I100" s="144"/>
      <c r="J100" s="29" t="s">
        <v>349</v>
      </c>
      <c r="K100" s="29" t="s">
        <v>158</v>
      </c>
      <c r="L100" s="79">
        <f>VLOOKUP(K100,Reinigungstage!$A$10:$G$31,7,FALSE)</f>
        <v>1</v>
      </c>
      <c r="M100" s="79">
        <f t="shared" si="16"/>
        <v>39.25</v>
      </c>
      <c r="N100" s="145">
        <f t="shared" si="17"/>
        <v>0</v>
      </c>
      <c r="O100" s="79">
        <f ca="1">IF('SVS GrundRG'!$H$61="",0,'SVS GrundRG'!$H$61)</f>
        <v>0</v>
      </c>
      <c r="P100" s="79">
        <f t="shared" si="10"/>
        <v>0</v>
      </c>
      <c r="Q100" s="79">
        <f t="shared" si="11"/>
        <v>0</v>
      </c>
      <c r="R100" s="79">
        <f t="shared" si="12"/>
        <v>0</v>
      </c>
      <c r="S100" s="4" t="str">
        <f t="shared" si="13"/>
        <v>Leistungswert eintragen</v>
      </c>
      <c r="U100" s="4">
        <f t="shared" si="18"/>
        <v>12.5</v>
      </c>
      <c r="V100" s="4">
        <f t="shared" si="14"/>
        <v>3.75</v>
      </c>
      <c r="W100" s="4">
        <f t="shared" si="15"/>
        <v>16.25</v>
      </c>
    </row>
    <row r="101" spans="1:23" ht="15" customHeight="1" x14ac:dyDescent="0.2">
      <c r="A101" s="29">
        <v>80</v>
      </c>
      <c r="B101" s="142"/>
      <c r="C101" s="143" t="s">
        <v>248</v>
      </c>
      <c r="D101" s="143" t="s">
        <v>271</v>
      </c>
      <c r="E101" s="143" t="s">
        <v>252</v>
      </c>
      <c r="F101" s="143" t="s">
        <v>253</v>
      </c>
      <c r="G101" s="147">
        <v>137.19999999999999</v>
      </c>
      <c r="H101" s="144"/>
      <c r="I101" s="144"/>
      <c r="J101" s="29" t="s">
        <v>266</v>
      </c>
      <c r="K101" s="29" t="s">
        <v>158</v>
      </c>
      <c r="L101" s="79">
        <f>VLOOKUP(K101,Reinigungstage!$A$10:$G$31,7,FALSE)</f>
        <v>1</v>
      </c>
      <c r="M101" s="79">
        <f t="shared" si="16"/>
        <v>137.19999999999999</v>
      </c>
      <c r="N101" s="145">
        <f t="shared" si="17"/>
        <v>0</v>
      </c>
      <c r="O101" s="79">
        <f ca="1">IF('SVS GrundRG'!$H$61="",0,'SVS GrundRG'!$H$61)</f>
        <v>0</v>
      </c>
      <c r="P101" s="79">
        <f t="shared" si="10"/>
        <v>0</v>
      </c>
      <c r="Q101" s="79">
        <f t="shared" si="11"/>
        <v>0</v>
      </c>
      <c r="R101" s="79">
        <f t="shared" si="12"/>
        <v>0</v>
      </c>
      <c r="S101" s="4" t="str">
        <f t="shared" si="13"/>
        <v>Leistungswert eintragen</v>
      </c>
      <c r="U101" s="4">
        <f t="shared" si="18"/>
        <v>21</v>
      </c>
      <c r="V101" s="4">
        <f t="shared" si="14"/>
        <v>6.3</v>
      </c>
      <c r="W101" s="4">
        <f t="shared" si="15"/>
        <v>27.3</v>
      </c>
    </row>
    <row r="102" spans="1:23" ht="15" customHeight="1" x14ac:dyDescent="0.2">
      <c r="A102" s="29">
        <v>81</v>
      </c>
      <c r="B102" s="142"/>
      <c r="C102" s="143" t="s">
        <v>248</v>
      </c>
      <c r="D102" s="143" t="s">
        <v>448</v>
      </c>
      <c r="E102" s="143" t="s">
        <v>349</v>
      </c>
      <c r="F102" s="143" t="s">
        <v>346</v>
      </c>
      <c r="G102" s="147">
        <v>6.44</v>
      </c>
      <c r="H102" s="144"/>
      <c r="I102" s="144"/>
      <c r="J102" s="29" t="s">
        <v>349</v>
      </c>
      <c r="K102" s="29" t="s">
        <v>158</v>
      </c>
      <c r="L102" s="79">
        <f>VLOOKUP(K102,Reinigungstage!$A$10:$G$31,7,FALSE)</f>
        <v>1</v>
      </c>
      <c r="M102" s="79">
        <f t="shared" si="16"/>
        <v>6.44</v>
      </c>
      <c r="N102" s="145">
        <f t="shared" si="17"/>
        <v>0</v>
      </c>
      <c r="O102" s="79">
        <f ca="1">IF('SVS GrundRG'!$H$61="",0,'SVS GrundRG'!$H$61)</f>
        <v>0</v>
      </c>
      <c r="P102" s="79">
        <f t="shared" si="10"/>
        <v>0</v>
      </c>
      <c r="Q102" s="79">
        <f t="shared" si="11"/>
        <v>0</v>
      </c>
      <c r="R102" s="79">
        <f t="shared" si="12"/>
        <v>0</v>
      </c>
      <c r="S102" s="4" t="str">
        <f t="shared" si="13"/>
        <v>Leistungswert eintragen</v>
      </c>
      <c r="U102" s="4">
        <f t="shared" si="18"/>
        <v>12.5</v>
      </c>
      <c r="V102" s="4">
        <f t="shared" si="14"/>
        <v>3.75</v>
      </c>
      <c r="W102" s="4">
        <f t="shared" si="15"/>
        <v>16.25</v>
      </c>
    </row>
    <row r="103" spans="1:23" ht="15" customHeight="1" x14ac:dyDescent="0.2">
      <c r="A103" s="29">
        <v>82</v>
      </c>
      <c r="B103" s="142"/>
      <c r="C103" s="143" t="s">
        <v>248</v>
      </c>
      <c r="D103" s="143" t="s">
        <v>471</v>
      </c>
      <c r="E103" s="143" t="s">
        <v>349</v>
      </c>
      <c r="F103" s="143" t="s">
        <v>346</v>
      </c>
      <c r="G103" s="147">
        <v>12.2</v>
      </c>
      <c r="H103" s="144"/>
      <c r="I103" s="144"/>
      <c r="J103" s="29" t="s">
        <v>349</v>
      </c>
      <c r="K103" s="29" t="s">
        <v>158</v>
      </c>
      <c r="L103" s="79">
        <f>VLOOKUP(K103,Reinigungstage!$A$10:$G$31,7,FALSE)</f>
        <v>1</v>
      </c>
      <c r="M103" s="79">
        <f t="shared" si="16"/>
        <v>12.2</v>
      </c>
      <c r="N103" s="145">
        <f t="shared" si="17"/>
        <v>0</v>
      </c>
      <c r="O103" s="79">
        <f ca="1">IF('SVS GrundRG'!$H$61="",0,'SVS GrundRG'!$H$61)</f>
        <v>0</v>
      </c>
      <c r="P103" s="79">
        <f t="shared" si="10"/>
        <v>0</v>
      </c>
      <c r="Q103" s="79">
        <f t="shared" si="11"/>
        <v>0</v>
      </c>
      <c r="R103" s="79">
        <f t="shared" si="12"/>
        <v>0</v>
      </c>
      <c r="S103" s="4" t="str">
        <f t="shared" si="13"/>
        <v>Leistungswert eintragen</v>
      </c>
      <c r="U103" s="4">
        <f t="shared" si="18"/>
        <v>12.5</v>
      </c>
      <c r="V103" s="4">
        <f t="shared" si="14"/>
        <v>3.75</v>
      </c>
      <c r="W103" s="4">
        <f t="shared" si="15"/>
        <v>16.25</v>
      </c>
    </row>
    <row r="104" spans="1:23" ht="15" customHeight="1" x14ac:dyDescent="0.2">
      <c r="A104" s="29">
        <v>83</v>
      </c>
      <c r="B104" s="142"/>
      <c r="C104" s="143" t="s">
        <v>248</v>
      </c>
      <c r="D104" s="143" t="s">
        <v>271</v>
      </c>
      <c r="E104" s="143" t="s">
        <v>258</v>
      </c>
      <c r="F104" s="143" t="s">
        <v>250</v>
      </c>
      <c r="G104" s="147">
        <v>23.38</v>
      </c>
      <c r="H104" s="144"/>
      <c r="I104" s="144"/>
      <c r="J104" s="29" t="s">
        <v>268</v>
      </c>
      <c r="K104" s="29" t="s">
        <v>158</v>
      </c>
      <c r="L104" s="79">
        <f>VLOOKUP(K104,Reinigungstage!$A$10:$G$31,7,FALSE)</f>
        <v>1</v>
      </c>
      <c r="M104" s="79">
        <f t="shared" si="16"/>
        <v>23.38</v>
      </c>
      <c r="N104" s="145">
        <f t="shared" si="17"/>
        <v>0</v>
      </c>
      <c r="O104" s="79">
        <f ca="1">IF('SVS GrundRG'!$H$61="",0,'SVS GrundRG'!$H$61)</f>
        <v>0</v>
      </c>
      <c r="P104" s="79">
        <f t="shared" si="10"/>
        <v>0</v>
      </c>
      <c r="Q104" s="79">
        <f t="shared" si="11"/>
        <v>0</v>
      </c>
      <c r="R104" s="79">
        <f t="shared" si="12"/>
        <v>0</v>
      </c>
      <c r="S104" s="4" t="str">
        <f t="shared" si="13"/>
        <v>Leistungswert eintragen</v>
      </c>
      <c r="U104" s="4">
        <f t="shared" si="18"/>
        <v>6.25</v>
      </c>
      <c r="V104" s="4">
        <f t="shared" si="14"/>
        <v>1.875</v>
      </c>
      <c r="W104" s="4">
        <f t="shared" si="15"/>
        <v>8.125</v>
      </c>
    </row>
    <row r="105" spans="1:23" ht="15" customHeight="1" x14ac:dyDescent="0.2">
      <c r="A105" s="29">
        <v>84</v>
      </c>
      <c r="B105" s="142"/>
      <c r="C105" s="143" t="s">
        <v>248</v>
      </c>
      <c r="D105" s="143" t="s">
        <v>271</v>
      </c>
      <c r="E105" s="143" t="s">
        <v>259</v>
      </c>
      <c r="F105" s="143" t="s">
        <v>250</v>
      </c>
      <c r="G105" s="147">
        <v>4.62</v>
      </c>
      <c r="H105" s="144"/>
      <c r="I105" s="144"/>
      <c r="J105" s="29" t="s">
        <v>268</v>
      </c>
      <c r="K105" s="29" t="s">
        <v>158</v>
      </c>
      <c r="L105" s="79">
        <f>VLOOKUP(K105,Reinigungstage!$A$10:$G$31,7,FALSE)</f>
        <v>1</v>
      </c>
      <c r="M105" s="79">
        <f t="shared" si="16"/>
        <v>4.62</v>
      </c>
      <c r="N105" s="145">
        <f t="shared" si="17"/>
        <v>0</v>
      </c>
      <c r="O105" s="79">
        <f ca="1">IF('SVS GrundRG'!$H$61="",0,'SVS GrundRG'!$H$61)</f>
        <v>0</v>
      </c>
      <c r="P105" s="79">
        <f t="shared" si="10"/>
        <v>0</v>
      </c>
      <c r="Q105" s="79">
        <f t="shared" si="11"/>
        <v>0</v>
      </c>
      <c r="R105" s="79">
        <f t="shared" si="12"/>
        <v>0</v>
      </c>
      <c r="S105" s="4" t="str">
        <f t="shared" si="13"/>
        <v>Leistungswert eintragen</v>
      </c>
      <c r="U105" s="4">
        <f t="shared" si="18"/>
        <v>6.25</v>
      </c>
      <c r="V105" s="4">
        <f t="shared" si="14"/>
        <v>1.875</v>
      </c>
      <c r="W105" s="4">
        <f t="shared" si="15"/>
        <v>8.125</v>
      </c>
    </row>
    <row r="106" spans="1:23" ht="15" customHeight="1" x14ac:dyDescent="0.2">
      <c r="A106" s="29">
        <v>85</v>
      </c>
      <c r="B106" s="142" t="s">
        <v>318</v>
      </c>
      <c r="C106" s="143" t="s">
        <v>248</v>
      </c>
      <c r="D106" s="143" t="s">
        <v>271</v>
      </c>
      <c r="E106" s="143" t="s">
        <v>317</v>
      </c>
      <c r="F106" s="143" t="s">
        <v>253</v>
      </c>
      <c r="G106" s="147">
        <v>29.8</v>
      </c>
      <c r="H106" s="144"/>
      <c r="I106" s="144"/>
      <c r="J106" s="29" t="s">
        <v>269</v>
      </c>
      <c r="K106" s="29" t="s">
        <v>158</v>
      </c>
      <c r="L106" s="79">
        <f>VLOOKUP(K106,Reinigungstage!$A$10:$G$31,7,FALSE)</f>
        <v>1</v>
      </c>
      <c r="M106" s="79">
        <f t="shared" si="16"/>
        <v>29.8</v>
      </c>
      <c r="N106" s="145">
        <f t="shared" si="17"/>
        <v>0</v>
      </c>
      <c r="O106" s="79">
        <f ca="1">IF('SVS GrundRG'!$H$61="",0,'SVS GrundRG'!$H$61)</f>
        <v>0</v>
      </c>
      <c r="P106" s="79">
        <f t="shared" si="10"/>
        <v>0</v>
      </c>
      <c r="Q106" s="79">
        <f t="shared" si="11"/>
        <v>0</v>
      </c>
      <c r="R106" s="79">
        <f t="shared" si="12"/>
        <v>0</v>
      </c>
      <c r="S106" s="4" t="str">
        <f t="shared" si="13"/>
        <v>Leistungswert eintragen</v>
      </c>
      <c r="U106" s="4">
        <f t="shared" si="18"/>
        <v>13.25</v>
      </c>
      <c r="V106" s="4">
        <f t="shared" si="14"/>
        <v>3.9749999999999996</v>
      </c>
      <c r="W106" s="4">
        <f t="shared" si="15"/>
        <v>17.225000000000001</v>
      </c>
    </row>
    <row r="107" spans="1:23" ht="15" customHeight="1" x14ac:dyDescent="0.2">
      <c r="A107" s="29">
        <v>86</v>
      </c>
      <c r="B107" s="142"/>
      <c r="C107" s="143" t="s">
        <v>248</v>
      </c>
      <c r="D107" s="143" t="s">
        <v>470</v>
      </c>
      <c r="E107" s="143" t="s">
        <v>468</v>
      </c>
      <c r="F107" s="143" t="s">
        <v>253</v>
      </c>
      <c r="G107" s="147">
        <v>39.200000000000003</v>
      </c>
      <c r="H107" s="144"/>
      <c r="I107" s="144"/>
      <c r="J107" s="29" t="s">
        <v>349</v>
      </c>
      <c r="K107" s="29" t="s">
        <v>158</v>
      </c>
      <c r="L107" s="79">
        <f>VLOOKUP(K107,Reinigungstage!$A$10:$G$31,7,FALSE)</f>
        <v>1</v>
      </c>
      <c r="M107" s="79">
        <f t="shared" si="16"/>
        <v>39.200000000000003</v>
      </c>
      <c r="N107" s="145">
        <f t="shared" si="17"/>
        <v>0</v>
      </c>
      <c r="O107" s="79">
        <f ca="1">IF('SVS GrundRG'!$H$61="",0,'SVS GrundRG'!$H$61)</f>
        <v>0</v>
      </c>
      <c r="P107" s="79">
        <f t="shared" si="10"/>
        <v>0</v>
      </c>
      <c r="Q107" s="79">
        <f t="shared" si="11"/>
        <v>0</v>
      </c>
      <c r="R107" s="79">
        <f t="shared" si="12"/>
        <v>0</v>
      </c>
      <c r="S107" s="4" t="str">
        <f t="shared" si="13"/>
        <v>Leistungswert eintragen</v>
      </c>
      <c r="U107" s="4">
        <f t="shared" si="18"/>
        <v>12.5</v>
      </c>
      <c r="V107" s="4">
        <f t="shared" si="14"/>
        <v>3.75</v>
      </c>
      <c r="W107" s="4">
        <f t="shared" si="15"/>
        <v>16.25</v>
      </c>
    </row>
    <row r="108" spans="1:23" ht="15" customHeight="1" x14ac:dyDescent="0.2">
      <c r="A108" s="29">
        <v>87</v>
      </c>
      <c r="B108" s="142" t="s">
        <v>472</v>
      </c>
      <c r="C108" s="143" t="s">
        <v>248</v>
      </c>
      <c r="D108" s="143" t="s">
        <v>271</v>
      </c>
      <c r="E108" s="143" t="s">
        <v>466</v>
      </c>
      <c r="F108" s="143" t="s">
        <v>253</v>
      </c>
      <c r="G108" s="147">
        <v>78.56</v>
      </c>
      <c r="H108" s="144"/>
      <c r="I108" s="144"/>
      <c r="J108" s="29" t="s">
        <v>333</v>
      </c>
      <c r="K108" s="29" t="s">
        <v>158</v>
      </c>
      <c r="L108" s="79">
        <f>VLOOKUP(K108,Reinigungstage!$A$10:$G$31,7,FALSE)</f>
        <v>1</v>
      </c>
      <c r="M108" s="79">
        <f t="shared" si="16"/>
        <v>78.56</v>
      </c>
      <c r="N108" s="145">
        <f t="shared" si="17"/>
        <v>0</v>
      </c>
      <c r="O108" s="79">
        <f ca="1">IF('SVS GrundRG'!$H$61="",0,'SVS GrundRG'!$H$61)</f>
        <v>0</v>
      </c>
      <c r="P108" s="79">
        <f t="shared" si="10"/>
        <v>0</v>
      </c>
      <c r="Q108" s="79">
        <f t="shared" si="11"/>
        <v>0</v>
      </c>
      <c r="R108" s="79">
        <f t="shared" si="12"/>
        <v>0</v>
      </c>
      <c r="S108" s="4" t="str">
        <f t="shared" si="13"/>
        <v>Leistungswert eintragen</v>
      </c>
      <c r="U108" s="4">
        <f t="shared" si="18"/>
        <v>12.75</v>
      </c>
      <c r="V108" s="4">
        <f t="shared" si="14"/>
        <v>3.8249999999999997</v>
      </c>
      <c r="W108" s="4">
        <f t="shared" si="15"/>
        <v>16.574999999999999</v>
      </c>
    </row>
    <row r="109" spans="1:23" ht="15" customHeight="1" x14ac:dyDescent="0.2">
      <c r="A109" s="29">
        <v>88</v>
      </c>
      <c r="B109" s="142" t="s">
        <v>319</v>
      </c>
      <c r="C109" s="143" t="s">
        <v>248</v>
      </c>
      <c r="D109" s="143" t="s">
        <v>271</v>
      </c>
      <c r="E109" s="143" t="s">
        <v>320</v>
      </c>
      <c r="F109" s="143" t="s">
        <v>253</v>
      </c>
      <c r="G109" s="147">
        <v>29.84</v>
      </c>
      <c r="H109" s="144"/>
      <c r="I109" s="144"/>
      <c r="J109" s="29" t="s">
        <v>269</v>
      </c>
      <c r="K109" s="29" t="s">
        <v>158</v>
      </c>
      <c r="L109" s="79">
        <f>VLOOKUP(K109,Reinigungstage!$A$10:$G$31,7,FALSE)</f>
        <v>1</v>
      </c>
      <c r="M109" s="79">
        <f t="shared" si="16"/>
        <v>29.84</v>
      </c>
      <c r="N109" s="145">
        <f t="shared" si="17"/>
        <v>0</v>
      </c>
      <c r="O109" s="79">
        <f ca="1">IF('SVS GrundRG'!$H$61="",0,'SVS GrundRG'!$H$61)</f>
        <v>0</v>
      </c>
      <c r="P109" s="79">
        <f t="shared" si="10"/>
        <v>0</v>
      </c>
      <c r="Q109" s="79">
        <f t="shared" si="11"/>
        <v>0</v>
      </c>
      <c r="R109" s="79">
        <f t="shared" si="12"/>
        <v>0</v>
      </c>
      <c r="S109" s="4" t="str">
        <f t="shared" si="13"/>
        <v>Leistungswert eintragen</v>
      </c>
      <c r="U109" s="4">
        <f t="shared" si="18"/>
        <v>13.25</v>
      </c>
      <c r="V109" s="4">
        <f t="shared" si="14"/>
        <v>3.9749999999999996</v>
      </c>
      <c r="W109" s="4">
        <f t="shared" si="15"/>
        <v>17.225000000000001</v>
      </c>
    </row>
    <row r="110" spans="1:23" ht="15" customHeight="1" x14ac:dyDescent="0.2">
      <c r="A110" s="29">
        <v>89</v>
      </c>
      <c r="B110" s="142" t="s">
        <v>319</v>
      </c>
      <c r="C110" s="143" t="s">
        <v>248</v>
      </c>
      <c r="D110" s="143" t="s">
        <v>473</v>
      </c>
      <c r="E110" s="143" t="s">
        <v>468</v>
      </c>
      <c r="F110" s="143" t="s">
        <v>253</v>
      </c>
      <c r="G110" s="147">
        <v>37.19</v>
      </c>
      <c r="H110" s="144"/>
      <c r="I110" s="144"/>
      <c r="J110" s="29" t="s">
        <v>349</v>
      </c>
      <c r="K110" s="29" t="s">
        <v>158</v>
      </c>
      <c r="L110" s="79">
        <f>VLOOKUP(K110,Reinigungstage!$A$10:$G$31,7,FALSE)</f>
        <v>1</v>
      </c>
      <c r="M110" s="79">
        <f t="shared" si="16"/>
        <v>37.19</v>
      </c>
      <c r="N110" s="145">
        <f t="shared" si="17"/>
        <v>0</v>
      </c>
      <c r="O110" s="79">
        <f ca="1">IF('SVS GrundRG'!$H$61="",0,'SVS GrundRG'!$H$61)</f>
        <v>0</v>
      </c>
      <c r="P110" s="79">
        <f t="shared" si="10"/>
        <v>0</v>
      </c>
      <c r="Q110" s="79">
        <f t="shared" si="11"/>
        <v>0</v>
      </c>
      <c r="R110" s="79">
        <f t="shared" si="12"/>
        <v>0</v>
      </c>
      <c r="S110" s="4" t="str">
        <f t="shared" si="13"/>
        <v>Leistungswert eintragen</v>
      </c>
      <c r="U110" s="4">
        <f t="shared" si="18"/>
        <v>12.5</v>
      </c>
      <c r="V110" s="4">
        <f t="shared" si="14"/>
        <v>3.75</v>
      </c>
      <c r="W110" s="4">
        <f t="shared" si="15"/>
        <v>16.25</v>
      </c>
    </row>
    <row r="111" spans="1:23" ht="15" customHeight="1" x14ac:dyDescent="0.2">
      <c r="A111" s="29">
        <v>90</v>
      </c>
      <c r="B111" s="142" t="s">
        <v>321</v>
      </c>
      <c r="C111" s="143" t="s">
        <v>248</v>
      </c>
      <c r="D111" s="143" t="s">
        <v>322</v>
      </c>
      <c r="E111" s="143" t="s">
        <v>255</v>
      </c>
      <c r="F111" s="143" t="s">
        <v>323</v>
      </c>
      <c r="G111" s="147">
        <v>69.290000000000006</v>
      </c>
      <c r="H111" s="144"/>
      <c r="I111" s="144"/>
      <c r="J111" s="29" t="s">
        <v>269</v>
      </c>
      <c r="K111" s="29" t="s">
        <v>158</v>
      </c>
      <c r="L111" s="79">
        <f>VLOOKUP(K111,Reinigungstage!$A$10:$G$31,7,FALSE)</f>
        <v>1</v>
      </c>
      <c r="M111" s="79">
        <f t="shared" si="16"/>
        <v>69.290000000000006</v>
      </c>
      <c r="N111" s="145">
        <f t="shared" si="17"/>
        <v>0</v>
      </c>
      <c r="O111" s="79">
        <f ca="1">IF('SVS GrundRG'!$H$61="",0,'SVS GrundRG'!$H$61)</f>
        <v>0</v>
      </c>
      <c r="P111" s="79">
        <f t="shared" si="10"/>
        <v>0</v>
      </c>
      <c r="Q111" s="79">
        <f t="shared" si="11"/>
        <v>0</v>
      </c>
      <c r="R111" s="79">
        <f t="shared" si="12"/>
        <v>0</v>
      </c>
      <c r="S111" s="4" t="str">
        <f t="shared" si="13"/>
        <v>Leistungswert eintragen</v>
      </c>
      <c r="U111" s="4">
        <f t="shared" si="18"/>
        <v>13.25</v>
      </c>
      <c r="V111" s="4">
        <f t="shared" si="14"/>
        <v>3.9749999999999996</v>
      </c>
      <c r="W111" s="4">
        <f t="shared" si="15"/>
        <v>17.225000000000001</v>
      </c>
    </row>
    <row r="112" spans="1:23" ht="15" customHeight="1" x14ac:dyDescent="0.2">
      <c r="A112" s="29">
        <v>91</v>
      </c>
      <c r="B112" s="142" t="s">
        <v>324</v>
      </c>
      <c r="C112" s="143" t="s">
        <v>248</v>
      </c>
      <c r="D112" s="143" t="s">
        <v>271</v>
      </c>
      <c r="E112" s="143" t="s">
        <v>325</v>
      </c>
      <c r="F112" s="143" t="s">
        <v>326</v>
      </c>
      <c r="G112" s="147">
        <v>152</v>
      </c>
      <c r="H112" s="144"/>
      <c r="I112" s="144"/>
      <c r="J112" s="29" t="s">
        <v>269</v>
      </c>
      <c r="K112" s="29" t="s">
        <v>158</v>
      </c>
      <c r="L112" s="79">
        <f>VLOOKUP(K112,Reinigungstage!$A$10:$G$31,7,FALSE)</f>
        <v>1</v>
      </c>
      <c r="M112" s="79">
        <f t="shared" si="16"/>
        <v>152</v>
      </c>
      <c r="N112" s="145">
        <f t="shared" si="17"/>
        <v>0</v>
      </c>
      <c r="O112" s="79">
        <f ca="1">IF('SVS GrundRG'!$H$61="",0,'SVS GrundRG'!$H$61)</f>
        <v>0</v>
      </c>
      <c r="P112" s="79">
        <f t="shared" si="10"/>
        <v>0</v>
      </c>
      <c r="Q112" s="79">
        <f t="shared" si="11"/>
        <v>0</v>
      </c>
      <c r="R112" s="79">
        <f t="shared" si="12"/>
        <v>0</v>
      </c>
      <c r="S112" s="4" t="str">
        <f t="shared" si="13"/>
        <v>Leistungswert eintragen</v>
      </c>
      <c r="U112" s="4">
        <f t="shared" si="18"/>
        <v>13.25</v>
      </c>
      <c r="V112" s="4">
        <f t="shared" si="14"/>
        <v>3.9749999999999996</v>
      </c>
      <c r="W112" s="4">
        <f t="shared" si="15"/>
        <v>17.225000000000001</v>
      </c>
    </row>
    <row r="113" spans="1:23" ht="15" customHeight="1" x14ac:dyDescent="0.2">
      <c r="A113" s="29">
        <v>92</v>
      </c>
      <c r="B113" s="142" t="s">
        <v>474</v>
      </c>
      <c r="C113" s="143" t="s">
        <v>248</v>
      </c>
      <c r="D113" s="143" t="s">
        <v>271</v>
      </c>
      <c r="E113" s="143" t="s">
        <v>466</v>
      </c>
      <c r="F113" s="143" t="s">
        <v>346</v>
      </c>
      <c r="G113" s="147">
        <v>42.34</v>
      </c>
      <c r="H113" s="144"/>
      <c r="I113" s="144"/>
      <c r="J113" s="29" t="s">
        <v>333</v>
      </c>
      <c r="K113" s="29" t="s">
        <v>158</v>
      </c>
      <c r="L113" s="79">
        <f>VLOOKUP(K113,Reinigungstage!$A$10:$G$31,7,FALSE)</f>
        <v>1</v>
      </c>
      <c r="M113" s="79">
        <f t="shared" si="16"/>
        <v>42.34</v>
      </c>
      <c r="N113" s="145">
        <f t="shared" si="17"/>
        <v>0</v>
      </c>
      <c r="O113" s="79">
        <f ca="1">IF('SVS GrundRG'!$H$61="",0,'SVS GrundRG'!$H$61)</f>
        <v>0</v>
      </c>
      <c r="P113" s="79">
        <f t="shared" si="10"/>
        <v>0</v>
      </c>
      <c r="Q113" s="79">
        <f t="shared" si="11"/>
        <v>0</v>
      </c>
      <c r="R113" s="79">
        <f t="shared" si="12"/>
        <v>0</v>
      </c>
      <c r="S113" s="4" t="str">
        <f t="shared" si="13"/>
        <v>Leistungswert eintragen</v>
      </c>
      <c r="U113" s="4">
        <f t="shared" si="18"/>
        <v>12.75</v>
      </c>
      <c r="V113" s="4">
        <f t="shared" si="14"/>
        <v>3.8249999999999997</v>
      </c>
      <c r="W113" s="4">
        <f t="shared" si="15"/>
        <v>16.574999999999999</v>
      </c>
    </row>
    <row r="114" spans="1:23" ht="15" customHeight="1" x14ac:dyDescent="0.2">
      <c r="A114" s="29">
        <v>93</v>
      </c>
      <c r="B114" s="142" t="s">
        <v>327</v>
      </c>
      <c r="C114" s="143" t="s">
        <v>248</v>
      </c>
      <c r="D114" s="143" t="s">
        <v>271</v>
      </c>
      <c r="E114" s="143" t="s">
        <v>328</v>
      </c>
      <c r="F114" s="143" t="s">
        <v>326</v>
      </c>
      <c r="G114" s="147">
        <v>66.38</v>
      </c>
      <c r="H114" s="144"/>
      <c r="I114" s="144"/>
      <c r="J114" s="29" t="s">
        <v>269</v>
      </c>
      <c r="K114" s="29" t="s">
        <v>158</v>
      </c>
      <c r="L114" s="79">
        <f>VLOOKUP(K114,Reinigungstage!$A$10:$G$31,7,FALSE)</f>
        <v>1</v>
      </c>
      <c r="M114" s="79">
        <f t="shared" si="16"/>
        <v>66.38</v>
      </c>
      <c r="N114" s="145">
        <f t="shared" si="17"/>
        <v>0</v>
      </c>
      <c r="O114" s="79">
        <f ca="1">IF('SVS GrundRG'!$H$61="",0,'SVS GrundRG'!$H$61)</f>
        <v>0</v>
      </c>
      <c r="P114" s="79">
        <f t="shared" si="10"/>
        <v>0</v>
      </c>
      <c r="Q114" s="79">
        <f t="shared" si="11"/>
        <v>0</v>
      </c>
      <c r="R114" s="79">
        <f t="shared" si="12"/>
        <v>0</v>
      </c>
      <c r="S114" s="4" t="str">
        <f t="shared" si="13"/>
        <v>Leistungswert eintragen</v>
      </c>
      <c r="U114" s="4">
        <f t="shared" si="18"/>
        <v>13.25</v>
      </c>
      <c r="V114" s="4">
        <f t="shared" si="14"/>
        <v>3.9749999999999996</v>
      </c>
      <c r="W114" s="4">
        <f t="shared" si="15"/>
        <v>17.225000000000001</v>
      </c>
    </row>
    <row r="115" spans="1:23" ht="15" customHeight="1" x14ac:dyDescent="0.2">
      <c r="A115" s="29">
        <v>94</v>
      </c>
      <c r="B115" s="142" t="s">
        <v>475</v>
      </c>
      <c r="C115" s="143" t="s">
        <v>248</v>
      </c>
      <c r="D115" s="143" t="s">
        <v>271</v>
      </c>
      <c r="E115" s="143" t="s">
        <v>466</v>
      </c>
      <c r="F115" s="143" t="s">
        <v>346</v>
      </c>
      <c r="G115" s="147">
        <v>74.37</v>
      </c>
      <c r="H115" s="144"/>
      <c r="I115" s="144"/>
      <c r="J115" s="29" t="s">
        <v>333</v>
      </c>
      <c r="K115" s="29" t="s">
        <v>158</v>
      </c>
      <c r="L115" s="79">
        <f>VLOOKUP(K115,Reinigungstage!$A$10:$G$31,7,FALSE)</f>
        <v>1</v>
      </c>
      <c r="M115" s="79">
        <f t="shared" si="16"/>
        <v>74.37</v>
      </c>
      <c r="N115" s="145">
        <f t="shared" si="17"/>
        <v>0</v>
      </c>
      <c r="O115" s="79">
        <f ca="1">IF('SVS GrundRG'!$H$61="",0,'SVS GrundRG'!$H$61)</f>
        <v>0</v>
      </c>
      <c r="P115" s="79">
        <f t="shared" si="10"/>
        <v>0</v>
      </c>
      <c r="Q115" s="79">
        <f t="shared" si="11"/>
        <v>0</v>
      </c>
      <c r="R115" s="79">
        <f t="shared" si="12"/>
        <v>0</v>
      </c>
      <c r="S115" s="4" t="str">
        <f t="shared" si="13"/>
        <v>Leistungswert eintragen</v>
      </c>
      <c r="U115" s="4">
        <f t="shared" si="18"/>
        <v>12.75</v>
      </c>
      <c r="V115" s="4">
        <f t="shared" si="14"/>
        <v>3.8249999999999997</v>
      </c>
      <c r="W115" s="4">
        <f t="shared" si="15"/>
        <v>16.574999999999999</v>
      </c>
    </row>
    <row r="116" spans="1:23" ht="15" customHeight="1" x14ac:dyDescent="0.2">
      <c r="A116" s="29">
        <v>95</v>
      </c>
      <c r="B116" s="142"/>
      <c r="C116" s="143" t="s">
        <v>248</v>
      </c>
      <c r="D116" s="143" t="s">
        <v>271</v>
      </c>
      <c r="E116" s="143" t="s">
        <v>476</v>
      </c>
      <c r="F116" s="143" t="s">
        <v>326</v>
      </c>
      <c r="G116" s="147">
        <v>33.07</v>
      </c>
      <c r="H116" s="144"/>
      <c r="I116" s="144"/>
      <c r="J116" s="29" t="s">
        <v>333</v>
      </c>
      <c r="K116" s="29" t="s">
        <v>158</v>
      </c>
      <c r="L116" s="79">
        <f>VLOOKUP(K116,Reinigungstage!$A$10:$G$31,7,FALSE)</f>
        <v>1</v>
      </c>
      <c r="M116" s="79">
        <f t="shared" si="16"/>
        <v>33.07</v>
      </c>
      <c r="N116" s="145">
        <f t="shared" si="17"/>
        <v>0</v>
      </c>
      <c r="O116" s="79">
        <f ca="1">IF('SVS GrundRG'!$H$61="",0,'SVS GrundRG'!$H$61)</f>
        <v>0</v>
      </c>
      <c r="P116" s="79">
        <f t="shared" si="10"/>
        <v>0</v>
      </c>
      <c r="Q116" s="79">
        <f t="shared" si="11"/>
        <v>0</v>
      </c>
      <c r="R116" s="79">
        <f t="shared" si="12"/>
        <v>0</v>
      </c>
      <c r="S116" s="4" t="str">
        <f t="shared" si="13"/>
        <v>Leistungswert eintragen</v>
      </c>
      <c r="U116" s="4">
        <f t="shared" si="18"/>
        <v>12.75</v>
      </c>
      <c r="V116" s="4">
        <f t="shared" si="14"/>
        <v>3.8249999999999997</v>
      </c>
      <c r="W116" s="4">
        <f t="shared" si="15"/>
        <v>16.574999999999999</v>
      </c>
    </row>
    <row r="117" spans="1:23" ht="15" customHeight="1" x14ac:dyDescent="0.2">
      <c r="A117" s="29">
        <v>96</v>
      </c>
      <c r="B117" s="142"/>
      <c r="C117" s="143" t="s">
        <v>248</v>
      </c>
      <c r="D117" s="143" t="s">
        <v>271</v>
      </c>
      <c r="E117" s="143" t="s">
        <v>477</v>
      </c>
      <c r="F117" s="143" t="s">
        <v>253</v>
      </c>
      <c r="G117" s="147">
        <v>13.32</v>
      </c>
      <c r="H117" s="144"/>
      <c r="I117" s="144"/>
      <c r="J117" s="29" t="s">
        <v>266</v>
      </c>
      <c r="K117" s="29" t="s">
        <v>158</v>
      </c>
      <c r="L117" s="79">
        <f>VLOOKUP(K117,Reinigungstage!$A$10:$G$31,7,FALSE)</f>
        <v>1</v>
      </c>
      <c r="M117" s="79">
        <f t="shared" si="16"/>
        <v>13.32</v>
      </c>
      <c r="N117" s="145">
        <f t="shared" si="17"/>
        <v>0</v>
      </c>
      <c r="O117" s="79">
        <f ca="1">IF('SVS GrundRG'!$H$61="",0,'SVS GrundRG'!$H$61)</f>
        <v>0</v>
      </c>
      <c r="P117" s="79">
        <f t="shared" si="10"/>
        <v>0</v>
      </c>
      <c r="Q117" s="79">
        <f t="shared" si="11"/>
        <v>0</v>
      </c>
      <c r="R117" s="79">
        <f t="shared" si="12"/>
        <v>0</v>
      </c>
      <c r="S117" s="4" t="str">
        <f t="shared" si="13"/>
        <v>Leistungswert eintragen</v>
      </c>
      <c r="U117" s="4">
        <f t="shared" si="18"/>
        <v>21</v>
      </c>
      <c r="V117" s="4">
        <f t="shared" si="14"/>
        <v>6.3</v>
      </c>
      <c r="W117" s="4">
        <f t="shared" si="15"/>
        <v>27.3</v>
      </c>
    </row>
    <row r="118" spans="1:23" ht="15" customHeight="1" x14ac:dyDescent="0.2">
      <c r="A118" s="29">
        <v>97</v>
      </c>
      <c r="B118" s="142" t="s">
        <v>329</v>
      </c>
      <c r="C118" s="143" t="s">
        <v>248</v>
      </c>
      <c r="D118" s="143" t="s">
        <v>271</v>
      </c>
      <c r="E118" s="143" t="s">
        <v>328</v>
      </c>
      <c r="F118" s="143" t="s">
        <v>326</v>
      </c>
      <c r="G118" s="147">
        <v>74</v>
      </c>
      <c r="H118" s="144"/>
      <c r="I118" s="144"/>
      <c r="J118" s="29" t="s">
        <v>269</v>
      </c>
      <c r="K118" s="29" t="s">
        <v>158</v>
      </c>
      <c r="L118" s="79">
        <f>VLOOKUP(K118,Reinigungstage!$A$10:$G$31,7,FALSE)</f>
        <v>1</v>
      </c>
      <c r="M118" s="79">
        <f t="shared" si="16"/>
        <v>74</v>
      </c>
      <c r="N118" s="145">
        <f t="shared" si="17"/>
        <v>0</v>
      </c>
      <c r="O118" s="79">
        <f ca="1">IF('SVS GrundRG'!$H$61="",0,'SVS GrundRG'!$H$61)</f>
        <v>0</v>
      </c>
      <c r="P118" s="79">
        <f t="shared" si="10"/>
        <v>0</v>
      </c>
      <c r="Q118" s="79">
        <f t="shared" si="11"/>
        <v>0</v>
      </c>
      <c r="R118" s="79">
        <f t="shared" si="12"/>
        <v>0</v>
      </c>
      <c r="S118" s="4" t="str">
        <f t="shared" si="13"/>
        <v>Leistungswert eintragen</v>
      </c>
      <c r="U118" s="4">
        <f t="shared" si="18"/>
        <v>13.25</v>
      </c>
      <c r="V118" s="4">
        <f t="shared" si="14"/>
        <v>3.9749999999999996</v>
      </c>
      <c r="W118" s="4">
        <f t="shared" si="15"/>
        <v>17.225000000000001</v>
      </c>
    </row>
    <row r="119" spans="1:23" ht="15" customHeight="1" x14ac:dyDescent="0.2">
      <c r="A119" s="29">
        <v>98</v>
      </c>
      <c r="B119" s="142"/>
      <c r="C119" s="143" t="s">
        <v>248</v>
      </c>
      <c r="D119" s="143" t="s">
        <v>271</v>
      </c>
      <c r="E119" s="143" t="s">
        <v>252</v>
      </c>
      <c r="F119" s="143" t="s">
        <v>253</v>
      </c>
      <c r="G119" s="147">
        <v>132.12</v>
      </c>
      <c r="H119" s="144"/>
      <c r="I119" s="144"/>
      <c r="J119" s="29" t="s">
        <v>266</v>
      </c>
      <c r="K119" s="29" t="s">
        <v>158</v>
      </c>
      <c r="L119" s="79">
        <f>VLOOKUP(K119,Reinigungstage!$A$10:$G$31,7,FALSE)</f>
        <v>1</v>
      </c>
      <c r="M119" s="79">
        <f t="shared" si="16"/>
        <v>132.12</v>
      </c>
      <c r="N119" s="145">
        <f t="shared" si="17"/>
        <v>0</v>
      </c>
      <c r="O119" s="79">
        <f ca="1">IF('SVS GrundRG'!$H$61="",0,'SVS GrundRG'!$H$61)</f>
        <v>0</v>
      </c>
      <c r="P119" s="79">
        <f t="shared" si="10"/>
        <v>0</v>
      </c>
      <c r="Q119" s="79">
        <f t="shared" si="11"/>
        <v>0</v>
      </c>
      <c r="R119" s="79">
        <f t="shared" si="12"/>
        <v>0</v>
      </c>
      <c r="S119" s="4" t="str">
        <f t="shared" si="13"/>
        <v>Leistungswert eintragen</v>
      </c>
      <c r="U119" s="4">
        <f t="shared" si="18"/>
        <v>21</v>
      </c>
      <c r="V119" s="4">
        <f t="shared" si="14"/>
        <v>6.3</v>
      </c>
      <c r="W119" s="4">
        <f t="shared" si="15"/>
        <v>27.3</v>
      </c>
    </row>
    <row r="120" spans="1:23" ht="15" customHeight="1" x14ac:dyDescent="0.2">
      <c r="A120" s="29">
        <v>99</v>
      </c>
      <c r="B120" s="142"/>
      <c r="C120" s="143" t="s">
        <v>248</v>
      </c>
      <c r="D120" s="143" t="s">
        <v>447</v>
      </c>
      <c r="E120" s="143" t="s">
        <v>371</v>
      </c>
      <c r="F120" s="143" t="s">
        <v>253</v>
      </c>
      <c r="G120" s="147">
        <v>19</v>
      </c>
      <c r="H120" s="144"/>
      <c r="I120" s="144"/>
      <c r="J120" s="29" t="s">
        <v>266</v>
      </c>
      <c r="K120" s="29" t="s">
        <v>158</v>
      </c>
      <c r="L120" s="79">
        <f>VLOOKUP(K120,Reinigungstage!$A$10:$G$31,7,FALSE)</f>
        <v>1</v>
      </c>
      <c r="M120" s="79">
        <f t="shared" si="16"/>
        <v>19</v>
      </c>
      <c r="N120" s="145">
        <f t="shared" si="17"/>
        <v>0</v>
      </c>
      <c r="O120" s="79">
        <f ca="1">IF('SVS GrundRG'!$H$61="",0,'SVS GrundRG'!$H$61)</f>
        <v>0</v>
      </c>
      <c r="P120" s="79">
        <f t="shared" si="10"/>
        <v>0</v>
      </c>
      <c r="Q120" s="79">
        <f t="shared" si="11"/>
        <v>0</v>
      </c>
      <c r="R120" s="79">
        <f t="shared" si="12"/>
        <v>0</v>
      </c>
      <c r="S120" s="4" t="str">
        <f t="shared" si="13"/>
        <v>Leistungswert eintragen</v>
      </c>
      <c r="U120" s="4">
        <f t="shared" si="18"/>
        <v>21</v>
      </c>
      <c r="V120" s="4">
        <f t="shared" si="14"/>
        <v>6.3</v>
      </c>
      <c r="W120" s="4">
        <f t="shared" si="15"/>
        <v>27.3</v>
      </c>
    </row>
    <row r="121" spans="1:23" ht="15" customHeight="1" x14ac:dyDescent="0.2">
      <c r="A121" s="29">
        <v>100</v>
      </c>
      <c r="B121" s="142"/>
      <c r="C121" s="143" t="s">
        <v>248</v>
      </c>
      <c r="D121" s="143" t="s">
        <v>447</v>
      </c>
      <c r="E121" s="143" t="s">
        <v>371</v>
      </c>
      <c r="F121" s="143" t="s">
        <v>479</v>
      </c>
      <c r="G121" s="147">
        <v>10.16</v>
      </c>
      <c r="H121" s="144"/>
      <c r="I121" s="144"/>
      <c r="J121" s="29" t="s">
        <v>266</v>
      </c>
      <c r="K121" s="29" t="s">
        <v>158</v>
      </c>
      <c r="L121" s="79">
        <f>VLOOKUP(K121,Reinigungstage!$A$10:$G$31,7,FALSE)</f>
        <v>1</v>
      </c>
      <c r="M121" s="79">
        <f t="shared" si="16"/>
        <v>10.16</v>
      </c>
      <c r="N121" s="145">
        <f t="shared" si="17"/>
        <v>0</v>
      </c>
      <c r="O121" s="79">
        <f ca="1">IF('SVS GrundRG'!$H$61="",0,'SVS GrundRG'!$H$61)</f>
        <v>0</v>
      </c>
      <c r="P121" s="79">
        <f t="shared" si="10"/>
        <v>0</v>
      </c>
      <c r="Q121" s="79">
        <f t="shared" si="11"/>
        <v>0</v>
      </c>
      <c r="R121" s="79">
        <f t="shared" si="12"/>
        <v>0</v>
      </c>
      <c r="S121" s="4" t="str">
        <f t="shared" si="13"/>
        <v>Leistungswert eintragen</v>
      </c>
      <c r="U121" s="4">
        <f t="shared" si="18"/>
        <v>21</v>
      </c>
      <c r="V121" s="4">
        <f t="shared" si="14"/>
        <v>6.3</v>
      </c>
      <c r="W121" s="4">
        <f t="shared" si="15"/>
        <v>27.3</v>
      </c>
    </row>
    <row r="122" spans="1:23" ht="15" customHeight="1" x14ac:dyDescent="0.2">
      <c r="A122" s="29">
        <v>101</v>
      </c>
      <c r="B122" s="142"/>
      <c r="C122" s="143" t="s">
        <v>248</v>
      </c>
      <c r="D122" s="143" t="s">
        <v>447</v>
      </c>
      <c r="E122" s="143" t="s">
        <v>349</v>
      </c>
      <c r="F122" s="143" t="s">
        <v>346</v>
      </c>
      <c r="G122" s="147">
        <v>6.44</v>
      </c>
      <c r="H122" s="144"/>
      <c r="I122" s="144"/>
      <c r="J122" s="29" t="s">
        <v>349</v>
      </c>
      <c r="K122" s="29" t="s">
        <v>158</v>
      </c>
      <c r="L122" s="79">
        <f>VLOOKUP(K122,Reinigungstage!$A$10:$G$31,7,FALSE)</f>
        <v>1</v>
      </c>
      <c r="M122" s="79">
        <f t="shared" si="16"/>
        <v>6.44</v>
      </c>
      <c r="N122" s="145">
        <f t="shared" si="17"/>
        <v>0</v>
      </c>
      <c r="O122" s="79">
        <f ca="1">IF('SVS GrundRG'!$H$61="",0,'SVS GrundRG'!$H$61)</f>
        <v>0</v>
      </c>
      <c r="P122" s="79">
        <f t="shared" si="10"/>
        <v>0</v>
      </c>
      <c r="Q122" s="79">
        <f t="shared" si="11"/>
        <v>0</v>
      </c>
      <c r="R122" s="79">
        <f t="shared" si="12"/>
        <v>0</v>
      </c>
      <c r="S122" s="4" t="str">
        <f t="shared" si="13"/>
        <v>Leistungswert eintragen</v>
      </c>
      <c r="U122" s="4">
        <f t="shared" si="18"/>
        <v>12.5</v>
      </c>
      <c r="V122" s="4">
        <f t="shared" si="14"/>
        <v>3.75</v>
      </c>
      <c r="W122" s="4">
        <f t="shared" si="15"/>
        <v>16.25</v>
      </c>
    </row>
    <row r="123" spans="1:23" ht="15" customHeight="1" x14ac:dyDescent="0.2">
      <c r="A123" s="29">
        <v>102</v>
      </c>
      <c r="B123" s="142"/>
      <c r="C123" s="143" t="s">
        <v>248</v>
      </c>
      <c r="D123" s="143" t="s">
        <v>447</v>
      </c>
      <c r="E123" s="143" t="s">
        <v>249</v>
      </c>
      <c r="F123" s="143" t="s">
        <v>440</v>
      </c>
      <c r="G123" s="147">
        <v>6.23</v>
      </c>
      <c r="H123" s="144"/>
      <c r="I123" s="144"/>
      <c r="J123" s="29" t="s">
        <v>266</v>
      </c>
      <c r="K123" s="29" t="s">
        <v>158</v>
      </c>
      <c r="L123" s="79">
        <f>VLOOKUP(K123,Reinigungstage!$A$10:$G$31,7,FALSE)</f>
        <v>1</v>
      </c>
      <c r="M123" s="79">
        <f t="shared" si="16"/>
        <v>6.23</v>
      </c>
      <c r="N123" s="145">
        <f t="shared" si="17"/>
        <v>0</v>
      </c>
      <c r="O123" s="79">
        <f ca="1">IF('SVS GrundRG'!$H$61="",0,'SVS GrundRG'!$H$61)</f>
        <v>0</v>
      </c>
      <c r="P123" s="79">
        <f t="shared" si="10"/>
        <v>0</v>
      </c>
      <c r="Q123" s="79">
        <f t="shared" si="11"/>
        <v>0</v>
      </c>
      <c r="R123" s="79">
        <f t="shared" si="12"/>
        <v>0</v>
      </c>
      <c r="S123" s="4" t="str">
        <f t="shared" si="13"/>
        <v>Leistungswert eintragen</v>
      </c>
      <c r="U123" s="4">
        <f t="shared" si="18"/>
        <v>21</v>
      </c>
      <c r="V123" s="4">
        <f t="shared" si="14"/>
        <v>6.3</v>
      </c>
      <c r="W123" s="4">
        <f t="shared" si="15"/>
        <v>27.3</v>
      </c>
    </row>
    <row r="124" spans="1:23" ht="15" customHeight="1" x14ac:dyDescent="0.2">
      <c r="A124" s="29">
        <v>103</v>
      </c>
      <c r="B124" s="142"/>
      <c r="C124" s="143" t="s">
        <v>248</v>
      </c>
      <c r="D124" s="143" t="s">
        <v>447</v>
      </c>
      <c r="E124" s="143" t="s">
        <v>249</v>
      </c>
      <c r="F124" s="143" t="s">
        <v>479</v>
      </c>
      <c r="G124" s="147">
        <v>6.23</v>
      </c>
      <c r="H124" s="144"/>
      <c r="I124" s="144"/>
      <c r="J124" s="29" t="s">
        <v>266</v>
      </c>
      <c r="K124" s="29" t="s">
        <v>158</v>
      </c>
      <c r="L124" s="79">
        <f>VLOOKUP(K124,Reinigungstage!$A$10:$G$31,7,FALSE)</f>
        <v>1</v>
      </c>
      <c r="M124" s="79">
        <f t="shared" si="16"/>
        <v>6.23</v>
      </c>
      <c r="N124" s="145">
        <f t="shared" si="17"/>
        <v>0</v>
      </c>
      <c r="O124" s="79">
        <f ca="1">IF('SVS GrundRG'!$H$61="",0,'SVS GrundRG'!$H$61)</f>
        <v>0</v>
      </c>
      <c r="P124" s="79">
        <f t="shared" si="10"/>
        <v>0</v>
      </c>
      <c r="Q124" s="79">
        <f t="shared" si="11"/>
        <v>0</v>
      </c>
      <c r="R124" s="79">
        <f t="shared" si="12"/>
        <v>0</v>
      </c>
      <c r="S124" s="4" t="str">
        <f t="shared" si="13"/>
        <v>Leistungswert eintragen</v>
      </c>
      <c r="U124" s="4">
        <f t="shared" si="18"/>
        <v>21</v>
      </c>
      <c r="V124" s="4">
        <f t="shared" si="14"/>
        <v>6.3</v>
      </c>
      <c r="W124" s="4">
        <f t="shared" si="15"/>
        <v>27.3</v>
      </c>
    </row>
    <row r="125" spans="1:23" ht="15" customHeight="1" x14ac:dyDescent="0.2">
      <c r="A125" s="29">
        <v>104</v>
      </c>
      <c r="B125" s="142"/>
      <c r="C125" s="143" t="s">
        <v>248</v>
      </c>
      <c r="D125" s="143" t="s">
        <v>480</v>
      </c>
      <c r="E125" s="143" t="s">
        <v>249</v>
      </c>
      <c r="F125" s="143" t="s">
        <v>440</v>
      </c>
      <c r="G125" s="147">
        <v>6.23</v>
      </c>
      <c r="H125" s="144"/>
      <c r="I125" s="144"/>
      <c r="J125" s="29" t="s">
        <v>266</v>
      </c>
      <c r="K125" s="29" t="s">
        <v>158</v>
      </c>
      <c r="L125" s="79">
        <f>VLOOKUP(K125,Reinigungstage!$A$10:$G$31,7,FALSE)</f>
        <v>1</v>
      </c>
      <c r="M125" s="79">
        <f t="shared" si="16"/>
        <v>6.23</v>
      </c>
      <c r="N125" s="145">
        <f t="shared" si="17"/>
        <v>0</v>
      </c>
      <c r="O125" s="79">
        <f ca="1">IF('SVS GrundRG'!$H$61="",0,'SVS GrundRG'!$H$61)</f>
        <v>0</v>
      </c>
      <c r="P125" s="79">
        <f t="shared" si="10"/>
        <v>0</v>
      </c>
      <c r="Q125" s="79">
        <f t="shared" si="11"/>
        <v>0</v>
      </c>
      <c r="R125" s="79">
        <f t="shared" si="12"/>
        <v>0</v>
      </c>
      <c r="S125" s="4" t="str">
        <f t="shared" si="13"/>
        <v>Leistungswert eintragen</v>
      </c>
      <c r="U125" s="4">
        <f t="shared" si="18"/>
        <v>21</v>
      </c>
      <c r="V125" s="4">
        <f t="shared" si="14"/>
        <v>6.3</v>
      </c>
      <c r="W125" s="4">
        <f t="shared" si="15"/>
        <v>27.3</v>
      </c>
    </row>
    <row r="126" spans="1:23" ht="15" customHeight="1" x14ac:dyDescent="0.2">
      <c r="A126" s="29">
        <v>105</v>
      </c>
      <c r="B126" s="142"/>
      <c r="C126" s="143" t="s">
        <v>248</v>
      </c>
      <c r="D126" s="143" t="s">
        <v>480</v>
      </c>
      <c r="E126" s="143" t="s">
        <v>249</v>
      </c>
      <c r="F126" s="143" t="s">
        <v>479</v>
      </c>
      <c r="G126" s="147">
        <v>6.23</v>
      </c>
      <c r="H126" s="144"/>
      <c r="I126" s="144"/>
      <c r="J126" s="29" t="s">
        <v>266</v>
      </c>
      <c r="K126" s="29" t="s">
        <v>158</v>
      </c>
      <c r="L126" s="79">
        <f>VLOOKUP(K126,Reinigungstage!$A$10:$G$31,7,FALSE)</f>
        <v>1</v>
      </c>
      <c r="M126" s="79">
        <f t="shared" si="16"/>
        <v>6.23</v>
      </c>
      <c r="N126" s="145">
        <f t="shared" si="17"/>
        <v>0</v>
      </c>
      <c r="O126" s="79">
        <f ca="1">IF('SVS GrundRG'!$H$61="",0,'SVS GrundRG'!$H$61)</f>
        <v>0</v>
      </c>
      <c r="P126" s="79">
        <f t="shared" si="10"/>
        <v>0</v>
      </c>
      <c r="Q126" s="79">
        <f t="shared" si="11"/>
        <v>0</v>
      </c>
      <c r="R126" s="79">
        <f t="shared" si="12"/>
        <v>0</v>
      </c>
      <c r="S126" s="4" t="str">
        <f t="shared" si="13"/>
        <v>Leistungswert eintragen</v>
      </c>
      <c r="U126" s="4">
        <f t="shared" si="18"/>
        <v>21</v>
      </c>
      <c r="V126" s="4">
        <f t="shared" si="14"/>
        <v>6.3</v>
      </c>
      <c r="W126" s="4">
        <f t="shared" si="15"/>
        <v>27.3</v>
      </c>
    </row>
    <row r="127" spans="1:23" ht="15" customHeight="1" x14ac:dyDescent="0.2">
      <c r="A127" s="29">
        <v>106</v>
      </c>
      <c r="B127" s="142"/>
      <c r="C127" s="143" t="s">
        <v>248</v>
      </c>
      <c r="D127" s="143" t="s">
        <v>448</v>
      </c>
      <c r="E127" s="143" t="s">
        <v>249</v>
      </c>
      <c r="F127" s="143" t="s">
        <v>440</v>
      </c>
      <c r="G127" s="147">
        <v>6.23</v>
      </c>
      <c r="H127" s="144"/>
      <c r="I127" s="144"/>
      <c r="J127" s="29" t="s">
        <v>266</v>
      </c>
      <c r="K127" s="29" t="s">
        <v>158</v>
      </c>
      <c r="L127" s="79">
        <f>VLOOKUP(K127,Reinigungstage!$A$10:$G$31,7,FALSE)</f>
        <v>1</v>
      </c>
      <c r="M127" s="79">
        <f t="shared" si="16"/>
        <v>6.23</v>
      </c>
      <c r="N127" s="145">
        <f t="shared" si="17"/>
        <v>0</v>
      </c>
      <c r="O127" s="79">
        <f ca="1">IF('SVS GrundRG'!$H$61="",0,'SVS GrundRG'!$H$61)</f>
        <v>0</v>
      </c>
      <c r="P127" s="79">
        <f t="shared" si="10"/>
        <v>0</v>
      </c>
      <c r="Q127" s="79">
        <f t="shared" si="11"/>
        <v>0</v>
      </c>
      <c r="R127" s="79">
        <f t="shared" si="12"/>
        <v>0</v>
      </c>
      <c r="S127" s="4" t="str">
        <f t="shared" si="13"/>
        <v>Leistungswert eintragen</v>
      </c>
      <c r="U127" s="4">
        <f t="shared" si="18"/>
        <v>21</v>
      </c>
      <c r="V127" s="4">
        <f t="shared" si="14"/>
        <v>6.3</v>
      </c>
      <c r="W127" s="4">
        <f t="shared" si="15"/>
        <v>27.3</v>
      </c>
    </row>
    <row r="128" spans="1:23" ht="15" customHeight="1" x14ac:dyDescent="0.2">
      <c r="A128" s="29">
        <v>107</v>
      </c>
      <c r="B128" s="142"/>
      <c r="C128" s="143" t="s">
        <v>248</v>
      </c>
      <c r="D128" s="143" t="s">
        <v>448</v>
      </c>
      <c r="E128" s="143" t="s">
        <v>249</v>
      </c>
      <c r="F128" s="143" t="s">
        <v>479</v>
      </c>
      <c r="G128" s="147">
        <v>6.23</v>
      </c>
      <c r="H128" s="144"/>
      <c r="I128" s="144"/>
      <c r="J128" s="29" t="s">
        <v>266</v>
      </c>
      <c r="K128" s="29" t="s">
        <v>158</v>
      </c>
      <c r="L128" s="79">
        <f>VLOOKUP(K128,Reinigungstage!$A$10:$G$31,7,FALSE)</f>
        <v>1</v>
      </c>
      <c r="M128" s="79">
        <f t="shared" si="16"/>
        <v>6.23</v>
      </c>
      <c r="N128" s="145">
        <f t="shared" si="17"/>
        <v>0</v>
      </c>
      <c r="O128" s="79">
        <f ca="1">IF('SVS GrundRG'!$H$61="",0,'SVS GrundRG'!$H$61)</f>
        <v>0</v>
      </c>
      <c r="P128" s="79">
        <f t="shared" si="10"/>
        <v>0</v>
      </c>
      <c r="Q128" s="79">
        <f t="shared" si="11"/>
        <v>0</v>
      </c>
      <c r="R128" s="79">
        <f t="shared" si="12"/>
        <v>0</v>
      </c>
      <c r="S128" s="4" t="str">
        <f t="shared" si="13"/>
        <v>Leistungswert eintragen</v>
      </c>
      <c r="U128" s="4">
        <f t="shared" si="18"/>
        <v>21</v>
      </c>
      <c r="V128" s="4">
        <f t="shared" si="14"/>
        <v>6.3</v>
      </c>
      <c r="W128" s="4">
        <f t="shared" si="15"/>
        <v>27.3</v>
      </c>
    </row>
    <row r="129" spans="1:23" ht="21" x14ac:dyDescent="0.2">
      <c r="A129" s="29">
        <v>108</v>
      </c>
      <c r="B129" s="142"/>
      <c r="C129" s="143" t="s">
        <v>248</v>
      </c>
      <c r="D129" s="143" t="s">
        <v>271</v>
      </c>
      <c r="E129" s="143" t="s">
        <v>481</v>
      </c>
      <c r="F129" s="143" t="s">
        <v>394</v>
      </c>
      <c r="G129" s="147">
        <v>4.67</v>
      </c>
      <c r="H129" s="144"/>
      <c r="I129" s="144"/>
      <c r="J129" s="29" t="s">
        <v>266</v>
      </c>
      <c r="K129" s="29" t="s">
        <v>158</v>
      </c>
      <c r="L129" s="79">
        <f>VLOOKUP(K129,Reinigungstage!$A$10:$G$31,7,FALSE)</f>
        <v>1</v>
      </c>
      <c r="M129" s="79">
        <f t="shared" si="16"/>
        <v>4.67</v>
      </c>
      <c r="N129" s="145">
        <f t="shared" si="17"/>
        <v>0</v>
      </c>
      <c r="O129" s="79">
        <f ca="1">IF('SVS GrundRG'!$H$61="",0,'SVS GrundRG'!$H$61)</f>
        <v>0</v>
      </c>
      <c r="P129" s="79">
        <f t="shared" si="10"/>
        <v>0</v>
      </c>
      <c r="Q129" s="79">
        <f t="shared" si="11"/>
        <v>0</v>
      </c>
      <c r="R129" s="79">
        <f t="shared" si="12"/>
        <v>0</v>
      </c>
      <c r="S129" s="4" t="str">
        <f t="shared" si="13"/>
        <v>Leistungswert eintragen</v>
      </c>
      <c r="U129" s="4">
        <f t="shared" si="18"/>
        <v>21</v>
      </c>
      <c r="V129" s="4">
        <f t="shared" si="14"/>
        <v>6.3</v>
      </c>
      <c r="W129" s="4">
        <f t="shared" si="15"/>
        <v>27.3</v>
      </c>
    </row>
    <row r="130" spans="1:23" ht="15" customHeight="1" x14ac:dyDescent="0.2">
      <c r="A130" s="29">
        <v>109</v>
      </c>
      <c r="B130" s="142"/>
      <c r="C130" s="143" t="s">
        <v>248</v>
      </c>
      <c r="D130" s="143" t="s">
        <v>271</v>
      </c>
      <c r="E130" s="143" t="s">
        <v>376</v>
      </c>
      <c r="F130" s="143" t="s">
        <v>440</v>
      </c>
      <c r="G130" s="147">
        <v>303.73</v>
      </c>
      <c r="H130" s="144"/>
      <c r="I130" s="144"/>
      <c r="J130" s="29" t="s">
        <v>266</v>
      </c>
      <c r="K130" s="29" t="s">
        <v>158</v>
      </c>
      <c r="L130" s="79">
        <f>VLOOKUP(K130,Reinigungstage!$A$10:$G$31,7,FALSE)</f>
        <v>1</v>
      </c>
      <c r="M130" s="79">
        <f t="shared" si="16"/>
        <v>303.73</v>
      </c>
      <c r="N130" s="145">
        <f t="shared" si="17"/>
        <v>0</v>
      </c>
      <c r="O130" s="79">
        <f ca="1">IF('SVS GrundRG'!$H$61="",0,'SVS GrundRG'!$H$61)</f>
        <v>0</v>
      </c>
      <c r="P130" s="79">
        <f t="shared" si="10"/>
        <v>0</v>
      </c>
      <c r="Q130" s="79">
        <f t="shared" si="11"/>
        <v>0</v>
      </c>
      <c r="R130" s="79">
        <f t="shared" si="12"/>
        <v>0</v>
      </c>
      <c r="S130" s="4" t="str">
        <f t="shared" si="13"/>
        <v>Leistungswert eintragen</v>
      </c>
      <c r="U130" s="4">
        <f t="shared" si="18"/>
        <v>21</v>
      </c>
      <c r="V130" s="4">
        <f t="shared" si="14"/>
        <v>6.3</v>
      </c>
      <c r="W130" s="4">
        <f t="shared" si="15"/>
        <v>27.3</v>
      </c>
    </row>
    <row r="131" spans="1:23" ht="15" customHeight="1" x14ac:dyDescent="0.2">
      <c r="A131" s="29">
        <v>110</v>
      </c>
      <c r="B131" s="142" t="s">
        <v>330</v>
      </c>
      <c r="C131" s="143" t="s">
        <v>248</v>
      </c>
      <c r="D131" s="143" t="s">
        <v>271</v>
      </c>
      <c r="E131" s="143" t="s">
        <v>331</v>
      </c>
      <c r="F131" s="143" t="s">
        <v>253</v>
      </c>
      <c r="G131" s="147">
        <v>15.9</v>
      </c>
      <c r="H131" s="144"/>
      <c r="I131" s="144"/>
      <c r="J131" s="29" t="s">
        <v>256</v>
      </c>
      <c r="K131" s="29" t="s">
        <v>158</v>
      </c>
      <c r="L131" s="79">
        <f>VLOOKUP(K131,Reinigungstage!$A$10:$G$31,7,FALSE)</f>
        <v>1</v>
      </c>
      <c r="M131" s="79">
        <f t="shared" si="16"/>
        <v>15.9</v>
      </c>
      <c r="N131" s="145">
        <f t="shared" si="17"/>
        <v>0</v>
      </c>
      <c r="O131" s="79">
        <f ca="1">IF('SVS GrundRG'!$H$61="",0,'SVS GrundRG'!$H$61)</f>
        <v>0</v>
      </c>
      <c r="P131" s="79">
        <f t="shared" si="10"/>
        <v>0</v>
      </c>
      <c r="Q131" s="79">
        <f t="shared" si="11"/>
        <v>0</v>
      </c>
      <c r="R131" s="79">
        <f t="shared" si="12"/>
        <v>0</v>
      </c>
      <c r="S131" s="4" t="str">
        <f t="shared" si="13"/>
        <v>Leistungswert eintragen</v>
      </c>
      <c r="U131" s="4">
        <f t="shared" si="18"/>
        <v>11.5</v>
      </c>
      <c r="V131" s="4">
        <f t="shared" si="14"/>
        <v>3.4499999999999997</v>
      </c>
      <c r="W131" s="4">
        <f t="shared" si="15"/>
        <v>14.95</v>
      </c>
    </row>
    <row r="132" spans="1:23" ht="15" customHeight="1" x14ac:dyDescent="0.2">
      <c r="A132" s="29">
        <v>111</v>
      </c>
      <c r="B132" s="142" t="s">
        <v>332</v>
      </c>
      <c r="C132" s="143" t="s">
        <v>248</v>
      </c>
      <c r="D132" s="143" t="s">
        <v>271</v>
      </c>
      <c r="E132" s="143" t="s">
        <v>255</v>
      </c>
      <c r="F132" s="143" t="s">
        <v>253</v>
      </c>
      <c r="G132" s="147">
        <v>84.1</v>
      </c>
      <c r="H132" s="144"/>
      <c r="I132" s="144"/>
      <c r="J132" s="29" t="s">
        <v>269</v>
      </c>
      <c r="K132" s="29" t="s">
        <v>158</v>
      </c>
      <c r="L132" s="79">
        <f>VLOOKUP(K132,Reinigungstage!$A$10:$G$31,7,FALSE)</f>
        <v>1</v>
      </c>
      <c r="M132" s="79">
        <f t="shared" si="16"/>
        <v>84.1</v>
      </c>
      <c r="N132" s="145">
        <f t="shared" si="17"/>
        <v>0</v>
      </c>
      <c r="O132" s="79">
        <f ca="1">IF('SVS GrundRG'!$H$61="",0,'SVS GrundRG'!$H$61)</f>
        <v>0</v>
      </c>
      <c r="P132" s="79">
        <f t="shared" si="10"/>
        <v>0</v>
      </c>
      <c r="Q132" s="79">
        <f t="shared" si="11"/>
        <v>0</v>
      </c>
      <c r="R132" s="79">
        <f t="shared" si="12"/>
        <v>0</v>
      </c>
      <c r="S132" s="4" t="str">
        <f t="shared" si="13"/>
        <v>Leistungswert eintragen</v>
      </c>
      <c r="U132" s="4">
        <f t="shared" si="18"/>
        <v>13.25</v>
      </c>
      <c r="V132" s="4">
        <f t="shared" si="14"/>
        <v>3.9749999999999996</v>
      </c>
      <c r="W132" s="4">
        <f t="shared" si="15"/>
        <v>17.225000000000001</v>
      </c>
    </row>
    <row r="133" spans="1:23" ht="15" customHeight="1" x14ac:dyDescent="0.2">
      <c r="A133" s="29">
        <v>112</v>
      </c>
      <c r="B133" s="142"/>
      <c r="C133" s="143" t="s">
        <v>248</v>
      </c>
      <c r="D133" s="143" t="s">
        <v>271</v>
      </c>
      <c r="E133" s="143" t="s">
        <v>438</v>
      </c>
      <c r="F133" s="143" t="s">
        <v>440</v>
      </c>
      <c r="G133" s="147">
        <v>64.84</v>
      </c>
      <c r="H133" s="144"/>
      <c r="I133" s="144"/>
      <c r="J133" s="29" t="s">
        <v>333</v>
      </c>
      <c r="K133" s="29" t="s">
        <v>158</v>
      </c>
      <c r="L133" s="79">
        <f>VLOOKUP(K133,Reinigungstage!$A$10:$G$31,7,FALSE)</f>
        <v>1</v>
      </c>
      <c r="M133" s="79">
        <f t="shared" si="16"/>
        <v>64.84</v>
      </c>
      <c r="N133" s="145">
        <f t="shared" si="17"/>
        <v>0</v>
      </c>
      <c r="O133" s="79">
        <f ca="1">IF('SVS GrundRG'!$H$61="",0,'SVS GrundRG'!$H$61)</f>
        <v>0</v>
      </c>
      <c r="P133" s="79">
        <f t="shared" ref="P133:P140" si="19">ROUND(IF(N133=0,0,M133/N133),2)</f>
        <v>0</v>
      </c>
      <c r="Q133" s="79">
        <f t="shared" ref="Q133:Q140" si="20">ROUND(IF(P133=0,0,P133*O133),2)</f>
        <v>0</v>
      </c>
      <c r="R133" s="79">
        <f t="shared" ref="R133:R140" si="21">ROUND(IF(P133=0,0,Q133/L133),2)</f>
        <v>0</v>
      </c>
      <c r="S133" s="4" t="str">
        <f t="shared" ref="S133:S140" si="22">IF(M133=0,"",IF(N133=0,"Leistungswert eintragen",IF(O133=0,"SVS prüfen","")))</f>
        <v>Leistungswert eintragen</v>
      </c>
      <c r="U133" s="4">
        <f t="shared" si="18"/>
        <v>12.75</v>
      </c>
      <c r="V133" s="4">
        <f t="shared" ref="V133:V140" si="23">U133*30%</f>
        <v>3.8249999999999997</v>
      </c>
      <c r="W133" s="4">
        <f t="shared" ref="W133:W140" si="24">SUM(U133:V133)</f>
        <v>16.574999999999999</v>
      </c>
    </row>
    <row r="134" spans="1:23" ht="15" customHeight="1" x14ac:dyDescent="0.2">
      <c r="A134" s="29">
        <v>113</v>
      </c>
      <c r="B134" s="142"/>
      <c r="C134" s="143" t="s">
        <v>248</v>
      </c>
      <c r="D134" s="143" t="s">
        <v>438</v>
      </c>
      <c r="E134" s="143" t="s">
        <v>349</v>
      </c>
      <c r="F134" s="143" t="s">
        <v>388</v>
      </c>
      <c r="G134" s="147">
        <v>30.61</v>
      </c>
      <c r="H134" s="144"/>
      <c r="I134" s="144"/>
      <c r="J134" s="29" t="s">
        <v>349</v>
      </c>
      <c r="K134" s="29" t="s">
        <v>158</v>
      </c>
      <c r="L134" s="79">
        <f>VLOOKUP(K134,Reinigungstage!$A$10:$G$31,7,FALSE)</f>
        <v>1</v>
      </c>
      <c r="M134" s="79">
        <f t="shared" si="16"/>
        <v>30.61</v>
      </c>
      <c r="N134" s="145">
        <f t="shared" si="17"/>
        <v>0</v>
      </c>
      <c r="O134" s="79">
        <f ca="1">IF('SVS GrundRG'!$H$61="",0,'SVS GrundRG'!$H$61)</f>
        <v>0</v>
      </c>
      <c r="P134" s="79">
        <f t="shared" si="19"/>
        <v>0</v>
      </c>
      <c r="Q134" s="79">
        <f t="shared" si="20"/>
        <v>0</v>
      </c>
      <c r="R134" s="79">
        <f t="shared" si="21"/>
        <v>0</v>
      </c>
      <c r="S134" s="4" t="str">
        <f t="shared" si="22"/>
        <v>Leistungswert eintragen</v>
      </c>
      <c r="U134" s="4">
        <f t="shared" si="18"/>
        <v>12.5</v>
      </c>
      <c r="V134" s="4">
        <f t="shared" si="23"/>
        <v>3.75</v>
      </c>
      <c r="W134" s="4">
        <f t="shared" si="24"/>
        <v>16.25</v>
      </c>
    </row>
    <row r="135" spans="1:23" ht="15" customHeight="1" x14ac:dyDescent="0.2">
      <c r="A135" s="29">
        <v>114</v>
      </c>
      <c r="B135" s="142"/>
      <c r="C135" s="143" t="s">
        <v>248</v>
      </c>
      <c r="D135" s="143" t="s">
        <v>438</v>
      </c>
      <c r="E135" s="143" t="s">
        <v>439</v>
      </c>
      <c r="F135" s="143" t="s">
        <v>440</v>
      </c>
      <c r="G135" s="147">
        <v>84.54</v>
      </c>
      <c r="H135" s="144"/>
      <c r="I135" s="144"/>
      <c r="J135" s="29" t="s">
        <v>333</v>
      </c>
      <c r="K135" s="29" t="s">
        <v>158</v>
      </c>
      <c r="L135" s="79">
        <f>VLOOKUP(K135,Reinigungstage!$A$10:$G$31,7,FALSE)</f>
        <v>1</v>
      </c>
      <c r="M135" s="79">
        <f t="shared" si="16"/>
        <v>84.54</v>
      </c>
      <c r="N135" s="145">
        <f t="shared" si="17"/>
        <v>0</v>
      </c>
      <c r="O135" s="79">
        <f ca="1">IF('SVS GrundRG'!$H$61="",0,'SVS GrundRG'!$H$61)</f>
        <v>0</v>
      </c>
      <c r="P135" s="79">
        <f t="shared" si="19"/>
        <v>0</v>
      </c>
      <c r="Q135" s="79">
        <f t="shared" si="20"/>
        <v>0</v>
      </c>
      <c r="R135" s="79">
        <f t="shared" si="21"/>
        <v>0</v>
      </c>
      <c r="S135" s="4" t="str">
        <f t="shared" si="22"/>
        <v>Leistungswert eintragen</v>
      </c>
      <c r="U135" s="4">
        <f t="shared" si="18"/>
        <v>12.75</v>
      </c>
      <c r="V135" s="4">
        <f t="shared" si="23"/>
        <v>3.8249999999999997</v>
      </c>
      <c r="W135" s="4">
        <f t="shared" si="24"/>
        <v>16.574999999999999</v>
      </c>
    </row>
    <row r="136" spans="1:23" ht="15" customHeight="1" x14ac:dyDescent="0.2">
      <c r="A136" s="29">
        <v>115</v>
      </c>
      <c r="B136" s="142"/>
      <c r="C136" s="143" t="s">
        <v>380</v>
      </c>
      <c r="D136" s="143" t="s">
        <v>271</v>
      </c>
      <c r="E136" s="143" t="s">
        <v>252</v>
      </c>
      <c r="F136" s="143" t="s">
        <v>253</v>
      </c>
      <c r="G136" s="147">
        <v>29.2</v>
      </c>
      <c r="H136" s="144"/>
      <c r="I136" s="144"/>
      <c r="J136" s="29" t="s">
        <v>266</v>
      </c>
      <c r="K136" s="29" t="s">
        <v>158</v>
      </c>
      <c r="L136" s="79">
        <f>VLOOKUP(K136,Reinigungstage!$A$10:$G$31,7,FALSE)</f>
        <v>1</v>
      </c>
      <c r="M136" s="79">
        <f t="shared" si="16"/>
        <v>29.2</v>
      </c>
      <c r="N136" s="145">
        <f t="shared" si="17"/>
        <v>0</v>
      </c>
      <c r="O136" s="79">
        <f ca="1">IF('SVS GrundRG'!$H$61="",0,'SVS GrundRG'!$H$61)</f>
        <v>0</v>
      </c>
      <c r="P136" s="79">
        <f t="shared" si="19"/>
        <v>0</v>
      </c>
      <c r="Q136" s="79">
        <f t="shared" si="20"/>
        <v>0</v>
      </c>
      <c r="R136" s="79">
        <f t="shared" si="21"/>
        <v>0</v>
      </c>
      <c r="S136" s="4" t="str">
        <f t="shared" si="22"/>
        <v>Leistungswert eintragen</v>
      </c>
      <c r="U136" s="4">
        <f t="shared" si="18"/>
        <v>21</v>
      </c>
      <c r="V136" s="4">
        <f t="shared" si="23"/>
        <v>6.3</v>
      </c>
      <c r="W136" s="4">
        <f t="shared" si="24"/>
        <v>27.3</v>
      </c>
    </row>
    <row r="137" spans="1:23" ht="15" customHeight="1" x14ac:dyDescent="0.2">
      <c r="A137" s="29">
        <v>116</v>
      </c>
      <c r="B137" s="142"/>
      <c r="C137" s="143" t="s">
        <v>380</v>
      </c>
      <c r="D137" s="143" t="s">
        <v>486</v>
      </c>
      <c r="E137" s="143" t="s">
        <v>252</v>
      </c>
      <c r="F137" s="143" t="s">
        <v>253</v>
      </c>
      <c r="G137" s="147">
        <v>38.46</v>
      </c>
      <c r="H137" s="144"/>
      <c r="I137" s="144"/>
      <c r="J137" s="29" t="s">
        <v>266</v>
      </c>
      <c r="K137" s="29" t="s">
        <v>158</v>
      </c>
      <c r="L137" s="79">
        <f>VLOOKUP(K137,Reinigungstage!$A$10:$G$31,7,FALSE)</f>
        <v>1</v>
      </c>
      <c r="M137" s="79">
        <f t="shared" si="16"/>
        <v>38.46</v>
      </c>
      <c r="N137" s="145">
        <f t="shared" si="17"/>
        <v>0</v>
      </c>
      <c r="O137" s="79">
        <f ca="1">IF('SVS GrundRG'!$H$61="",0,'SVS GrundRG'!$H$61)</f>
        <v>0</v>
      </c>
      <c r="P137" s="79">
        <f t="shared" si="19"/>
        <v>0</v>
      </c>
      <c r="Q137" s="79">
        <f t="shared" si="20"/>
        <v>0</v>
      </c>
      <c r="R137" s="79">
        <f t="shared" si="21"/>
        <v>0</v>
      </c>
      <c r="S137" s="4" t="str">
        <f t="shared" si="22"/>
        <v>Leistungswert eintragen</v>
      </c>
      <c r="U137" s="4">
        <f t="shared" si="18"/>
        <v>21</v>
      </c>
      <c r="V137" s="4">
        <f t="shared" si="23"/>
        <v>6.3</v>
      </c>
      <c r="W137" s="4">
        <f t="shared" si="24"/>
        <v>27.3</v>
      </c>
    </row>
    <row r="138" spans="1:23" ht="15" customHeight="1" x14ac:dyDescent="0.2">
      <c r="A138" s="29">
        <v>117</v>
      </c>
      <c r="B138" s="142"/>
      <c r="C138" s="143" t="s">
        <v>380</v>
      </c>
      <c r="D138" s="143" t="s">
        <v>271</v>
      </c>
      <c r="E138" s="143" t="s">
        <v>487</v>
      </c>
      <c r="F138" s="143" t="s">
        <v>394</v>
      </c>
      <c r="G138" s="147">
        <v>71.260000000000005</v>
      </c>
      <c r="H138" s="144"/>
      <c r="I138" s="144"/>
      <c r="J138" s="29" t="s">
        <v>266</v>
      </c>
      <c r="K138" s="29" t="s">
        <v>158</v>
      </c>
      <c r="L138" s="79">
        <f>VLOOKUP(K138,Reinigungstage!$A$10:$G$31,7,FALSE)</f>
        <v>1</v>
      </c>
      <c r="M138" s="79">
        <f t="shared" si="16"/>
        <v>71.260000000000005</v>
      </c>
      <c r="N138" s="145">
        <f t="shared" si="17"/>
        <v>0</v>
      </c>
      <c r="O138" s="79">
        <f ca="1">IF('SVS GrundRG'!$H$61="",0,'SVS GrundRG'!$H$61)</f>
        <v>0</v>
      </c>
      <c r="P138" s="79">
        <f t="shared" si="19"/>
        <v>0</v>
      </c>
      <c r="Q138" s="79">
        <f t="shared" si="20"/>
        <v>0</v>
      </c>
      <c r="R138" s="79">
        <f t="shared" si="21"/>
        <v>0</v>
      </c>
      <c r="S138" s="4" t="str">
        <f t="shared" si="22"/>
        <v>Leistungswert eintragen</v>
      </c>
      <c r="U138" s="4">
        <f t="shared" si="18"/>
        <v>21</v>
      </c>
      <c r="V138" s="4">
        <f t="shared" si="23"/>
        <v>6.3</v>
      </c>
      <c r="W138" s="4">
        <f t="shared" si="24"/>
        <v>27.3</v>
      </c>
    </row>
    <row r="139" spans="1:23" ht="15" customHeight="1" x14ac:dyDescent="0.2">
      <c r="A139" s="29">
        <v>118</v>
      </c>
      <c r="B139" s="142"/>
      <c r="C139" s="143" t="s">
        <v>380</v>
      </c>
      <c r="D139" s="143" t="s">
        <v>271</v>
      </c>
      <c r="E139" s="143" t="s">
        <v>252</v>
      </c>
      <c r="F139" s="143" t="s">
        <v>394</v>
      </c>
      <c r="G139" s="147">
        <v>28.6</v>
      </c>
      <c r="H139" s="144"/>
      <c r="I139" s="144"/>
      <c r="J139" s="29" t="s">
        <v>266</v>
      </c>
      <c r="K139" s="29" t="s">
        <v>158</v>
      </c>
      <c r="L139" s="79">
        <f>VLOOKUP(K139,Reinigungstage!$A$10:$G$31,7,FALSE)</f>
        <v>1</v>
      </c>
      <c r="M139" s="79">
        <f t="shared" si="16"/>
        <v>28.6</v>
      </c>
      <c r="N139" s="145">
        <f t="shared" si="17"/>
        <v>0</v>
      </c>
      <c r="O139" s="79">
        <f ca="1">IF('SVS GrundRG'!$H$61="",0,'SVS GrundRG'!$H$61)</f>
        <v>0</v>
      </c>
      <c r="P139" s="79">
        <f t="shared" si="19"/>
        <v>0</v>
      </c>
      <c r="Q139" s="79">
        <f t="shared" si="20"/>
        <v>0</v>
      </c>
      <c r="R139" s="79">
        <f t="shared" si="21"/>
        <v>0</v>
      </c>
      <c r="S139" s="4" t="str">
        <f t="shared" si="22"/>
        <v>Leistungswert eintragen</v>
      </c>
      <c r="U139" s="4">
        <f t="shared" si="18"/>
        <v>21</v>
      </c>
      <c r="V139" s="4">
        <f t="shared" si="23"/>
        <v>6.3</v>
      </c>
      <c r="W139" s="4">
        <f t="shared" si="24"/>
        <v>27.3</v>
      </c>
    </row>
    <row r="140" spans="1:23" ht="15" customHeight="1" x14ac:dyDescent="0.2">
      <c r="A140" s="29">
        <v>119</v>
      </c>
      <c r="B140" s="142"/>
      <c r="C140" s="143" t="s">
        <v>380</v>
      </c>
      <c r="D140" s="143" t="s">
        <v>271</v>
      </c>
      <c r="E140" s="143" t="s">
        <v>487</v>
      </c>
      <c r="F140" s="143" t="s">
        <v>394</v>
      </c>
      <c r="G140" s="147">
        <v>26.09</v>
      </c>
      <c r="H140" s="144"/>
      <c r="I140" s="144"/>
      <c r="J140" s="29" t="s">
        <v>266</v>
      </c>
      <c r="K140" s="29" t="s">
        <v>158</v>
      </c>
      <c r="L140" s="79">
        <f>VLOOKUP(K140,Reinigungstage!$A$10:$G$31,7,FALSE)</f>
        <v>1</v>
      </c>
      <c r="M140" s="79">
        <f t="shared" si="16"/>
        <v>26.09</v>
      </c>
      <c r="N140" s="145">
        <f t="shared" si="17"/>
        <v>0</v>
      </c>
      <c r="O140" s="79">
        <f ca="1">IF('SVS GrundRG'!$H$61="",0,'SVS GrundRG'!$H$61)</f>
        <v>0</v>
      </c>
      <c r="P140" s="79">
        <f t="shared" si="19"/>
        <v>0</v>
      </c>
      <c r="Q140" s="79">
        <f t="shared" si="20"/>
        <v>0</v>
      </c>
      <c r="R140" s="79">
        <f t="shared" si="21"/>
        <v>0</v>
      </c>
      <c r="S140" s="4" t="str">
        <f t="shared" si="22"/>
        <v>Leistungswert eintragen</v>
      </c>
      <c r="U140" s="4">
        <f t="shared" si="18"/>
        <v>21</v>
      </c>
      <c r="V140" s="4">
        <f t="shared" si="23"/>
        <v>6.3</v>
      </c>
      <c r="W140" s="4">
        <f t="shared" si="24"/>
        <v>27.3</v>
      </c>
    </row>
  </sheetData>
  <sheetProtection algorithmName="SHA-512" hashValue="6+7wv5+0W01DGqZRdfC8BezavjMfAUbe25nMywJAFjYz5EONDQIeciExskxoX9EiR7OVN95flQEyXs/4Wxua5g==" saltValue="rzud4Sr8q7Z5bO/LaOUTpw==" spinCount="100000" sheet="1" objects="1" scenarios="1"/>
  <sortState xmlns:xlrd2="http://schemas.microsoft.com/office/spreadsheetml/2017/richdata2" ref="U4:U6">
    <sortCondition ref="U4:U6"/>
  </sortState>
  <mergeCells count="16">
    <mergeCell ref="B13:E13"/>
    <mergeCell ref="B4:E5"/>
    <mergeCell ref="B6:E6"/>
    <mergeCell ref="B7:E7"/>
    <mergeCell ref="B8:E8"/>
    <mergeCell ref="B9:E9"/>
    <mergeCell ref="B10:E10"/>
    <mergeCell ref="B11:E11"/>
    <mergeCell ref="B12:E12"/>
    <mergeCell ref="N2:Q5"/>
    <mergeCell ref="A4:A5"/>
    <mergeCell ref="A2:E2"/>
    <mergeCell ref="G2:G3"/>
    <mergeCell ref="H2:H3"/>
    <mergeCell ref="I2:I3"/>
    <mergeCell ref="J2:J3"/>
  </mergeCells>
  <conditionalFormatting sqref="L8">
    <cfRule type="containsText" dxfId="97" priority="6" operator="containsText" text="Ihre Eintragungen der Leistungswerte liegen weit über den Erfahrungswerten aus der Preisschätzung.">
      <formula>NOT(ISERROR(SEARCH("Ihre Eintragungen der Leistungswerte liegen weit über den Erfahrungswerten aus der Preisschätzung.",L8)))</formula>
    </cfRule>
  </conditionalFormatting>
  <conditionalFormatting sqref="L9">
    <cfRule type="containsText" dxfId="96" priority="5" operator="containsText" text="Bitte prüfen Sie diese.">
      <formula>NOT(ISERROR(SEARCH("Bitte prüfen Sie diese.",L9)))</formula>
    </cfRule>
  </conditionalFormatting>
  <conditionalFormatting sqref="L10">
    <cfRule type="containsText" dxfId="95" priority="4" operator="containsText" text="Beachten Sie, dass Sie frei in der Kalkulation dieser Leistungswerte sind und wir durch den Hinweis">
      <formula>NOT(ISERROR(SEARCH("Beachten Sie, dass Sie frei in der Kalkulation dieser Leistungswerte sind und wir durch den Hinweis",L10)))</formula>
    </cfRule>
  </conditionalFormatting>
  <conditionalFormatting sqref="L11">
    <cfRule type="containsText" dxfId="94" priority="3" operator="containsText" text="lediglich Fehleingaben vermeiden wollen.">
      <formula>NOT(ISERROR(SEARCH("lediglich Fehleingaben vermeiden wollen.",L11)))</formula>
    </cfRule>
  </conditionalFormatting>
  <conditionalFormatting sqref="M11">
    <cfRule type="containsText" dxfId="93" priority="8" operator="containsText" text="Bitte die Leistungswerte im Leistungsverzeichnis/ Tabellenblatt Leistungsrichtwerte">
      <formula>NOT(ISERROR(SEARCH("Bitte die Leistungswerte im Leistungsverzeichnis/ Tabellenblatt Leistungsrichtwerte",M11)))</formula>
    </cfRule>
  </conditionalFormatting>
  <conditionalFormatting sqref="M12">
    <cfRule type="containsText" dxfId="92" priority="7" operator="containsText" text="für die Objektart prüfen.">
      <formula>NOT(ISERROR(SEARCH("für die Objektart prüfen.",M12)))</formula>
    </cfRule>
  </conditionalFormatting>
  <conditionalFormatting sqref="N13">
    <cfRule type="expression" dxfId="91" priority="2" stopIfTrue="1">
      <formula>N13=0</formula>
    </cfRule>
  </conditionalFormatting>
  <conditionalFormatting sqref="N14">
    <cfRule type="expression" dxfId="90" priority="1">
      <formula>N14=0</formula>
    </cfRule>
  </conditionalFormatting>
  <conditionalFormatting sqref="N22:N140">
    <cfRule type="expression" dxfId="89" priority="11">
      <formula>X22=0</formula>
    </cfRule>
    <cfRule type="expression" dxfId="88" priority="12" stopIfTrue="1">
      <formula>X22=1</formula>
    </cfRule>
  </conditionalFormatting>
  <conditionalFormatting sqref="O13">
    <cfRule type="containsText" dxfId="87" priority="10" stopIfTrue="1" operator="containsText" text="Wert(e) überschritten, bitte mit dem Angebot plausibel darlegen.">
      <formula>NOT(ISERROR(SEARCH("Wert(e) überschritten, bitte mit dem Angebot plausibel darlegen.",O13)))</formula>
    </cfRule>
  </conditionalFormatting>
  <conditionalFormatting sqref="O14">
    <cfRule type="containsText" dxfId="86" priority="9" operator="containsText" text="Wert(e) prüfen.">
      <formula>NOT(ISERROR(SEARCH("Wert(e) prüfen.",O14)))</formula>
    </cfRule>
  </conditionalFormatting>
  <conditionalFormatting sqref="S22:S140">
    <cfRule type="containsText" dxfId="85" priority="13" stopIfTrue="1" operator="containsText" text="SVS prüfen">
      <formula>NOT(ISERROR(SEARCH("SVS prüfen",S22)))</formula>
    </cfRule>
    <cfRule type="containsText" dxfId="84" priority="14" stopIfTrue="1" operator="containsText" text="Leistungswert eintragen">
      <formula>NOT(ISERROR(SEARCH("Leistungswert eintragen",S22)))</formula>
    </cfRule>
  </conditionalFormatting>
  <hyperlinks>
    <hyperlink ref="M1" display="Zurück zum Inhaltsverzeichnis" xr:uid="{00000000-0004-0000-0B00-000000000000}"/>
  </hyperlinks>
  <printOptions horizontalCentered="1"/>
  <pageMargins left="0.78740157480314965" right="0.78740157480314965" top="0.98425196850393704" bottom="0.98425196850393704" header="0.51181102362204722" footer="0.51181102362204722"/>
  <pageSetup paperSize="9" scale="59" orientation="landscape" r:id="rId1"/>
  <headerFooter alignWithMargins="0">
    <oddHeader>&amp;L&amp;F</oddHeader>
    <oddFooter>&amp;LLandratsamt Fürstenfeldbruck&amp;CSeite &amp;P von &amp;N&amp;RKal Grund RSU HG</oddFooter>
  </headerFooter>
  <rowBreaks count="1" manualBreakCount="1">
    <brk id="95" max="17" man="1"/>
  </rowBreaks>
  <drawing r:id="rId2"/>
  <legacyDrawing r:id="rId3"/>
  <mc:AlternateContent xmlns:mc="http://schemas.openxmlformats.org/markup-compatibility/2006">
    <mc:Choice Requires="x14">
      <controls>
        <mc:AlternateContent xmlns:mc="http://schemas.openxmlformats.org/markup-compatibility/2006">
          <mc:Choice Requires="x14">
            <control shapeId="109569" r:id="rId4" name="Check Box 1">
              <controlPr defaultSize="0" autoLine="0" autoPict="0">
                <anchor moveWithCells="1">
                  <from>
                    <xdr:col>12</xdr:col>
                    <xdr:colOff>0</xdr:colOff>
                    <xdr:row>1</xdr:row>
                    <xdr:rowOff>0</xdr:rowOff>
                  </from>
                  <to>
                    <xdr:col>13</xdr:col>
                    <xdr:colOff>0</xdr:colOff>
                    <xdr:row>1</xdr:row>
                    <xdr:rowOff>228600</xdr:rowOff>
                  </to>
                </anchor>
              </controlPr>
            </control>
          </mc:Choice>
        </mc:AlternateContent>
        <mc:AlternateContent xmlns:mc="http://schemas.openxmlformats.org/markup-compatibility/2006">
          <mc:Choice Requires="x14">
            <control shapeId="109570" r:id="rId5" name="Check Box 2">
              <controlPr defaultSize="0" autoLine="0" autoPict="0" altText="Hinweis 2">
                <anchor moveWithCells="1">
                  <from>
                    <xdr:col>12</xdr:col>
                    <xdr:colOff>0</xdr:colOff>
                    <xdr:row>1</xdr:row>
                    <xdr:rowOff>238125</xdr:rowOff>
                  </from>
                  <to>
                    <xdr:col>13</xdr:col>
                    <xdr:colOff>0</xdr:colOff>
                    <xdr:row>2</xdr:row>
                    <xdr:rowOff>209550</xdr:rowOff>
                  </to>
                </anchor>
              </controlPr>
            </control>
          </mc:Choice>
        </mc:AlternateContent>
        <mc:AlternateContent xmlns:mc="http://schemas.openxmlformats.org/markup-compatibility/2006">
          <mc:Choice Requires="x14">
            <control shapeId="109571" r:id="rId6" name="Check Box 3">
              <controlPr defaultSize="0" autoLine="0" autoPict="0" altText="Hinweis 3">
                <anchor moveWithCells="1">
                  <from>
                    <xdr:col>12</xdr:col>
                    <xdr:colOff>0</xdr:colOff>
                    <xdr:row>2</xdr:row>
                    <xdr:rowOff>219075</xdr:rowOff>
                  </from>
                  <to>
                    <xdr:col>13</xdr:col>
                    <xdr:colOff>0</xdr:colOff>
                    <xdr:row>3</xdr:row>
                    <xdr:rowOff>142875</xdr:rowOff>
                  </to>
                </anchor>
              </controlPr>
            </control>
          </mc:Choice>
        </mc:AlternateContent>
        <mc:AlternateContent xmlns:mc="http://schemas.openxmlformats.org/markup-compatibility/2006">
          <mc:Choice Requires="x14">
            <control shapeId="109572" r:id="rId7" name="Check Box 4">
              <controlPr defaultSize="0" autoLine="0" autoPict="0" altText="Hinweis 3">
                <anchor moveWithCells="1">
                  <from>
                    <xdr:col>12</xdr:col>
                    <xdr:colOff>0</xdr:colOff>
                    <xdr:row>3</xdr:row>
                    <xdr:rowOff>152400</xdr:rowOff>
                  </from>
                  <to>
                    <xdr:col>13</xdr:col>
                    <xdr:colOff>0</xdr:colOff>
                    <xdr:row>4</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4E4B42-6E3B-426A-A4DB-FB204B15E93D}">
  <sheetPr>
    <tabColor indexed="40"/>
  </sheetPr>
  <dimension ref="A1:XFC24"/>
  <sheetViews>
    <sheetView showGridLines="0" workbookViewId="0">
      <pane ySplit="21" topLeftCell="A22" activePane="bottomLeft" state="frozen"/>
      <selection pane="bottomLeft"/>
    </sheetView>
  </sheetViews>
  <sheetFormatPr baseColWidth="10" defaultColWidth="0" defaultRowHeight="15" customHeight="1" x14ac:dyDescent="0.2"/>
  <cols>
    <col min="1" max="1" width="11.7109375" style="4" customWidth="1"/>
    <col min="2" max="2" width="7.7109375" style="4" customWidth="1"/>
    <col min="3" max="3" width="5.7109375" style="4" customWidth="1"/>
    <col min="4" max="4" width="8.28515625" style="4" customWidth="1"/>
    <col min="5" max="5" width="21.7109375" style="4" customWidth="1"/>
    <col min="6" max="6" width="13.5703125" style="4" bestFit="1" customWidth="1"/>
    <col min="7" max="7" width="10.7109375" style="4" customWidth="1"/>
    <col min="8" max="8" width="9.7109375" style="4" customWidth="1"/>
    <col min="9" max="9" width="11.7109375" style="4" customWidth="1"/>
    <col min="10" max="10" width="10.5703125" style="4" bestFit="1" customWidth="1"/>
    <col min="11" max="11" width="7.85546875" style="4" customWidth="1"/>
    <col min="12" max="12" width="8.7109375" style="4" customWidth="1"/>
    <col min="13" max="13" width="11.42578125" style="4" customWidth="1"/>
    <col min="14" max="14" width="9.42578125" style="4" customWidth="1"/>
    <col min="15" max="15" width="8.42578125" style="4" customWidth="1"/>
    <col min="16" max="17" width="11.42578125" style="4" customWidth="1"/>
    <col min="18" max="18" width="10.5703125" style="4" customWidth="1"/>
    <col min="19" max="19" width="22.42578125" style="4" customWidth="1"/>
    <col min="20" max="16383" width="22.42578125" style="4" hidden="1"/>
    <col min="16384" max="16384" width="4.85546875" style="4" hidden="1"/>
  </cols>
  <sheetData>
    <row r="1" spans="1:22" ht="15" customHeight="1" x14ac:dyDescent="0.2">
      <c r="M1" s="6" t="s">
        <v>100</v>
      </c>
    </row>
    <row r="2" spans="1:22" ht="20.45" customHeight="1" x14ac:dyDescent="0.2">
      <c r="A2" s="187" t="s">
        <v>171</v>
      </c>
      <c r="B2" s="188"/>
      <c r="C2" s="188"/>
      <c r="D2" s="188"/>
      <c r="E2" s="189"/>
      <c r="G2" s="190" t="s">
        <v>184</v>
      </c>
      <c r="H2" s="190" t="s">
        <v>176</v>
      </c>
      <c r="I2" s="190" t="s">
        <v>177</v>
      </c>
      <c r="J2" s="190" t="s">
        <v>196</v>
      </c>
      <c r="M2" s="121" t="b">
        <v>0</v>
      </c>
      <c r="N2" s="163" t="str">
        <f>IF(M2=TRUE,"Bitte tragen Sie Ihre Leistungswerte in die gelben Zellen direkt unter der Zelle Leistungswerte (m²/h) ein. Die Leistungswerte werden automatisch in die untere Kalkulation übernommen. Die linke Tabelle ist lediglich eine Ausfüllhilfe.",IF(M3=TRUE,"Wenn eine Jahresreinigungsfläche für eine Reinigungsgruppe mit 0 angegeben ist, brauchen Sie den Leistungswert nicht auszufüllen. Es schadet aber nichts, wenn Sie es trotzdem tun.",IF(M4=TRUE,"Sie können in der Kalkulationstabelle (unten) in jedem einzelnen Raum die Leistungswerte (gelbe Zellen) beliebig oft individuell anpassen. Mit dem individuellen Überschreiben wird die Verknüpfung zu den Leistungswerten in der obigen Tabelle aufgehoben.",IF(M5=TRUE,"Die rot markierten Informationen sind auch lediglich eine Unterstützung. Sie erscheinen, wenn gelbe Zellen in dieser Tabelle oder in den Stundenverrechnungssätzen (SVS) nicht ausgefüllt sind. Wenn keine rote Schrift mehr da ist, ist alles vollständig.",""))))</f>
        <v/>
      </c>
      <c r="O2" s="163"/>
      <c r="P2" s="163"/>
      <c r="Q2" s="163"/>
    </row>
    <row r="3" spans="1:22" ht="24" customHeight="1" x14ac:dyDescent="0.2">
      <c r="A3" s="131" t="s">
        <v>247</v>
      </c>
      <c r="B3" s="132"/>
      <c r="C3" s="132"/>
      <c r="D3" s="132"/>
      <c r="E3" s="133"/>
      <c r="G3" s="191"/>
      <c r="H3" s="191"/>
      <c r="I3" s="191"/>
      <c r="J3" s="191"/>
      <c r="M3" s="121" t="b">
        <v>0</v>
      </c>
      <c r="N3" s="163"/>
      <c r="O3" s="163"/>
      <c r="P3" s="163"/>
      <c r="Q3" s="163"/>
    </row>
    <row r="4" spans="1:22" ht="18.600000000000001" customHeight="1" x14ac:dyDescent="0.2">
      <c r="A4" s="185" t="s">
        <v>91</v>
      </c>
      <c r="B4" s="195" t="str">
        <f>IF(Inhaltsverzeichnis!C3="","",Inhaltsverzeichnis!C3)</f>
        <v/>
      </c>
      <c r="C4" s="196"/>
      <c r="D4" s="196"/>
      <c r="E4" s="197"/>
      <c r="G4" s="29" t="s">
        <v>256</v>
      </c>
      <c r="H4" s="134"/>
      <c r="I4" s="135">
        <f ca="1">SUMIF('Kal Grund Bed RSU HG'!J22:M24,$G$4,'Kal Grund Bed RSU HG'!M22:M24)</f>
        <v>11.84</v>
      </c>
      <c r="J4" s="99">
        <f>COUNTIFS('Kal Grund Bed RSU HG'!J22:M24,$G$4)</f>
        <v>1</v>
      </c>
      <c r="M4" s="121" t="b">
        <v>0</v>
      </c>
      <c r="N4" s="163"/>
      <c r="O4" s="163"/>
      <c r="P4" s="163"/>
      <c r="Q4" s="163"/>
      <c r="U4" s="29" t="s">
        <v>256</v>
      </c>
      <c r="V4" s="4">
        <v>11.5</v>
      </c>
    </row>
    <row r="5" spans="1:22" ht="15" customHeight="1" x14ac:dyDescent="0.2">
      <c r="A5" s="186"/>
      <c r="B5" s="198"/>
      <c r="C5" s="199"/>
      <c r="D5" s="199"/>
      <c r="E5" s="200"/>
      <c r="G5" s="29" t="s">
        <v>267</v>
      </c>
      <c r="H5" s="134"/>
      <c r="I5" s="135">
        <f ca="1">SUMIF('Kal Grund Bed RSU HG'!J22:M24,$G$5,'Kal Grund Bed RSU HG'!M22:M24)</f>
        <v>26.04</v>
      </c>
      <c r="J5" s="99">
        <f>COUNTIFS('Kal Grund Bed RSU HG'!J22:M24,$G$5)</f>
        <v>2</v>
      </c>
      <c r="M5" s="121" t="b">
        <v>0</v>
      </c>
      <c r="N5" s="163"/>
      <c r="O5" s="163"/>
      <c r="P5" s="163"/>
      <c r="Q5" s="163"/>
      <c r="U5" s="29" t="s">
        <v>267</v>
      </c>
      <c r="V5" s="4">
        <v>18.5</v>
      </c>
    </row>
    <row r="6" spans="1:22" ht="15" customHeight="1" x14ac:dyDescent="0.2">
      <c r="A6" s="136" t="s">
        <v>194</v>
      </c>
      <c r="B6" s="201" t="s">
        <v>233</v>
      </c>
      <c r="C6" s="202"/>
      <c r="D6" s="202"/>
      <c r="E6" s="203"/>
      <c r="U6" s="29" t="s">
        <v>269</v>
      </c>
      <c r="V6" s="4">
        <v>13.25</v>
      </c>
    </row>
    <row r="7" spans="1:22" ht="15" customHeight="1" x14ac:dyDescent="0.2">
      <c r="A7" s="137" t="s">
        <v>192</v>
      </c>
      <c r="B7" s="204" t="s">
        <v>234</v>
      </c>
      <c r="C7" s="202"/>
      <c r="D7" s="202"/>
      <c r="E7" s="203"/>
    </row>
    <row r="8" spans="1:22" ht="15" customHeight="1" x14ac:dyDescent="0.2">
      <c r="A8" s="137" t="s">
        <v>193</v>
      </c>
      <c r="B8" s="201" t="s">
        <v>240</v>
      </c>
      <c r="C8" s="202"/>
      <c r="D8" s="202"/>
      <c r="E8" s="203"/>
      <c r="L8" s="146" t="str">
        <f>IF(N14&gt;0,"Ihre Eintragungen der Leistungswerte liegen weit über den Erfahrungswerten aus der Preisschätzung.","")</f>
        <v/>
      </c>
    </row>
    <row r="9" spans="1:22" ht="15" customHeight="1" x14ac:dyDescent="0.2">
      <c r="A9" s="136" t="s">
        <v>191</v>
      </c>
      <c r="B9" s="205" t="s">
        <v>239</v>
      </c>
      <c r="C9" s="202"/>
      <c r="D9" s="202"/>
      <c r="E9" s="203"/>
      <c r="L9" s="146" t="str">
        <f>IF(N14&gt;0,"Bitte prüfen Sie diese.","")</f>
        <v/>
      </c>
    </row>
    <row r="10" spans="1:22" ht="15" customHeight="1" x14ac:dyDescent="0.2">
      <c r="A10" s="137" t="s">
        <v>173</v>
      </c>
      <c r="B10" s="201" t="s">
        <v>236</v>
      </c>
      <c r="C10" s="202"/>
      <c r="D10" s="202"/>
      <c r="E10" s="203"/>
      <c r="L10" s="146" t="str">
        <f>IF(N14&gt;0,"Beachten Sie, dass Sie frei in der Kalkulation dieser Leistungswerte sind und wir durch den Hinweis","")</f>
        <v/>
      </c>
    </row>
    <row r="11" spans="1:22" ht="15" customHeight="1" x14ac:dyDescent="0.2">
      <c r="A11" s="137" t="s">
        <v>174</v>
      </c>
      <c r="B11" s="206" t="s">
        <v>237</v>
      </c>
      <c r="C11" s="202"/>
      <c r="D11" s="202"/>
      <c r="E11" s="203"/>
      <c r="L11" s="146" t="str">
        <f>IF(N14&gt;0,"lediglich Fehleingaben vermeiden wollen.","")</f>
        <v/>
      </c>
    </row>
    <row r="12" spans="1:22" ht="15" customHeight="1" x14ac:dyDescent="0.2">
      <c r="A12" s="137" t="s">
        <v>175</v>
      </c>
      <c r="B12" s="201" t="s">
        <v>238</v>
      </c>
      <c r="C12" s="202"/>
      <c r="D12" s="202"/>
      <c r="E12" s="203"/>
    </row>
    <row r="13" spans="1:22" ht="15" customHeight="1" x14ac:dyDescent="0.2">
      <c r="A13" s="137" t="s">
        <v>178</v>
      </c>
      <c r="B13" s="192" t="str">
        <f>HYPERLINK("http://maps.google.de/maps?hl=de&amp;bav=on.2,or.r_qf.&amp;bvm=bv.44770516,d.Yms&amp;biw=1395&amp;bih=916&amp;um=1&amp;ie=UTF-8&amp;q="&amp;B7&amp;"+"&amp;B8&amp;"+"&amp;B10&amp;"+"&amp;B11&amp;"+"&amp;B12&amp;"","In Google-Maps anzeigen (wenn Internet verfügbar)")</f>
        <v>In Google-Maps anzeigen (wenn Internet verfügbar)</v>
      </c>
      <c r="C13" s="193"/>
      <c r="D13" s="193"/>
      <c r="E13" s="194"/>
    </row>
    <row r="14" spans="1:22" ht="15" customHeight="1" x14ac:dyDescent="0.2">
      <c r="N14" s="138">
        <f>COUNTIF(X22:X$24,1)</f>
        <v>0</v>
      </c>
      <c r="O14" s="4" t="str">
        <f>IF(N14&gt;0,"Wert(e) prüfen.","")</f>
        <v/>
      </c>
      <c r="S14" s="25">
        <f>IF(COUNTA($S$22:$S$24)-COUNTBLANK($S$22:$S$24)=0,"",COUNTA($S$22:$S$24)-COUNTBLANK($S$22:$S$24))</f>
        <v>3</v>
      </c>
    </row>
    <row r="15" spans="1:22" ht="15" hidden="1" customHeight="1" x14ac:dyDescent="0.2"/>
    <row r="16" spans="1:22" ht="15" hidden="1" customHeight="1" x14ac:dyDescent="0.2"/>
    <row r="17" spans="1:24" ht="15" hidden="1" customHeight="1" x14ac:dyDescent="0.2"/>
    <row r="18" spans="1:24" ht="15" hidden="1" customHeight="1" x14ac:dyDescent="0.2"/>
    <row r="19" spans="1:24" ht="15" hidden="1" customHeight="1" x14ac:dyDescent="0.2"/>
    <row r="20" spans="1:24" ht="45" customHeight="1" x14ac:dyDescent="0.2">
      <c r="A20" s="2" t="s">
        <v>92</v>
      </c>
      <c r="B20" s="2" t="s">
        <v>97</v>
      </c>
      <c r="C20" s="2" t="s">
        <v>93</v>
      </c>
      <c r="D20" s="2" t="s">
        <v>94</v>
      </c>
      <c r="E20" s="2" t="s">
        <v>98</v>
      </c>
      <c r="F20" s="2" t="s">
        <v>95</v>
      </c>
      <c r="G20" s="2" t="s">
        <v>115</v>
      </c>
      <c r="H20" s="2" t="s">
        <v>106</v>
      </c>
      <c r="I20" s="2" t="s">
        <v>107</v>
      </c>
      <c r="J20" s="2" t="s">
        <v>99</v>
      </c>
      <c r="K20" s="2" t="s">
        <v>104</v>
      </c>
      <c r="L20" s="2" t="s">
        <v>108</v>
      </c>
      <c r="M20" s="2" t="s">
        <v>109</v>
      </c>
      <c r="N20" s="2" t="s">
        <v>105</v>
      </c>
      <c r="O20" s="2" t="s">
        <v>110</v>
      </c>
      <c r="P20" s="2" t="s">
        <v>111</v>
      </c>
      <c r="Q20" s="2" t="s">
        <v>112</v>
      </c>
      <c r="R20" s="2" t="s">
        <v>133</v>
      </c>
    </row>
    <row r="21" spans="1:24" ht="29.1" customHeight="1" x14ac:dyDescent="0.2">
      <c r="A21" s="139" t="s">
        <v>118</v>
      </c>
      <c r="B21" s="16"/>
      <c r="C21" s="16"/>
      <c r="D21" s="16"/>
      <c r="E21" s="16"/>
      <c r="F21" s="16"/>
      <c r="G21" s="140">
        <f>SUM($G$22:$G$24)</f>
        <v>37.880000000000003</v>
      </c>
      <c r="H21" s="140">
        <f>SUM($H$22:$H$24)</f>
        <v>0</v>
      </c>
      <c r="I21" s="140">
        <f>SUM($I$22:$I$24)</f>
        <v>0</v>
      </c>
      <c r="J21" s="79"/>
      <c r="K21" s="79"/>
      <c r="L21" s="141">
        <f>MAX(L22:L24)</f>
        <v>1</v>
      </c>
      <c r="M21" s="140">
        <f>SUM($M$22:$M$24)</f>
        <v>37.880000000000003</v>
      </c>
      <c r="N21" s="79"/>
      <c r="O21" s="79"/>
      <c r="P21" s="140">
        <f>SUM($P$22:$P$24)</f>
        <v>0</v>
      </c>
      <c r="Q21" s="140">
        <f>SUM($Q$22:$Q$24)</f>
        <v>0</v>
      </c>
      <c r="R21" s="140">
        <f>ROUND(IF(Q21=0,0,Q21/L21),2)</f>
        <v>0</v>
      </c>
    </row>
    <row r="22" spans="1:24" ht="15" customHeight="1" x14ac:dyDescent="0.2">
      <c r="A22" s="29">
        <v>1</v>
      </c>
      <c r="B22" s="142" t="s">
        <v>435</v>
      </c>
      <c r="C22" s="143" t="s">
        <v>281</v>
      </c>
      <c r="D22" s="143" t="s">
        <v>271</v>
      </c>
      <c r="E22" s="143" t="s">
        <v>436</v>
      </c>
      <c r="F22" s="143" t="s">
        <v>253</v>
      </c>
      <c r="G22" s="144">
        <v>13.9</v>
      </c>
      <c r="H22" s="144"/>
      <c r="I22" s="144"/>
      <c r="J22" s="29" t="s">
        <v>267</v>
      </c>
      <c r="K22" s="29" t="s">
        <v>161</v>
      </c>
      <c r="L22" s="79">
        <f>VLOOKUP(K22,Reinigungstage!A10:X31,24,FALSE)</f>
        <v>1</v>
      </c>
      <c r="M22" s="79">
        <f t="shared" ref="M22:M24" si="0">ROUND(IF(L22=0,0,L22*G22),2)</f>
        <v>13.9</v>
      </c>
      <c r="N22" s="145">
        <f t="shared" ref="N22:N24" si="1">VLOOKUP(J22,$G$4:$H$6,2,FALSE)</f>
        <v>0</v>
      </c>
      <c r="O22" s="79">
        <f ca="1">IF('SVS GrundRG'!H61="",0,'SVS GrundRG'!H61)</f>
        <v>0</v>
      </c>
      <c r="P22" s="79">
        <f t="shared" ref="P22:P24" si="2">ROUND(IF(N22=0,0,M22/N22),2)</f>
        <v>0</v>
      </c>
      <c r="Q22" s="79">
        <f t="shared" ref="Q22:Q24" si="3">ROUND(IF(P22=0,0,P22*O22),2)</f>
        <v>0</v>
      </c>
      <c r="R22" s="79">
        <f t="shared" ref="R22:R24" si="4">ROUND(IF(P22=0,0,Q22/L22),2)</f>
        <v>0</v>
      </c>
      <c r="S22" s="4" t="str">
        <f t="shared" ref="S22:S24" si="5">IF(M22=0,"",IF(N22=0,"Leistungswert eintragen",IF(O22=0,"SVS prüfen","")))</f>
        <v>Leistungswert eintragen</v>
      </c>
      <c r="U22" s="4">
        <f t="shared" ref="U22:U24" si="6">VLOOKUP(J22,$U$4:$V$6,2,FALSE)</f>
        <v>18.5</v>
      </c>
      <c r="V22" s="4">
        <f t="shared" ref="V22:V24" si="7">U22*30%</f>
        <v>5.55</v>
      </c>
      <c r="W22" s="4">
        <f t="shared" ref="W22:W24" si="8">SUM(U22:V22)</f>
        <v>24.05</v>
      </c>
      <c r="X22" s="4" t="str">
        <f t="shared" ref="X22:X24" si="9">IF(N22=0,"",IF(W22&lt;N22,1,IF(W22&gt;=N22,0,"")))</f>
        <v/>
      </c>
    </row>
    <row r="23" spans="1:24" ht="15" customHeight="1" x14ac:dyDescent="0.2">
      <c r="A23" s="29">
        <v>2</v>
      </c>
      <c r="B23" s="142"/>
      <c r="C23" s="143" t="s">
        <v>248</v>
      </c>
      <c r="D23" s="143" t="s">
        <v>271</v>
      </c>
      <c r="E23" s="143" t="s">
        <v>437</v>
      </c>
      <c r="F23" s="143" t="s">
        <v>326</v>
      </c>
      <c r="G23" s="144">
        <v>11.84</v>
      </c>
      <c r="H23" s="144"/>
      <c r="I23" s="144"/>
      <c r="J23" s="29" t="s">
        <v>256</v>
      </c>
      <c r="K23" s="29" t="s">
        <v>161</v>
      </c>
      <c r="L23" s="79">
        <f>VLOOKUP(K23,Reinigungstage!A10:X31,24,FALSE)</f>
        <v>1</v>
      </c>
      <c r="M23" s="79">
        <f t="shared" si="0"/>
        <v>11.84</v>
      </c>
      <c r="N23" s="145">
        <f t="shared" si="1"/>
        <v>0</v>
      </c>
      <c r="O23" s="79">
        <f ca="1">IF('SVS GrundRG'!H61="",0,'SVS GrundRG'!H61)</f>
        <v>0</v>
      </c>
      <c r="P23" s="79">
        <f t="shared" si="2"/>
        <v>0</v>
      </c>
      <c r="Q23" s="79">
        <f t="shared" si="3"/>
        <v>0</v>
      </c>
      <c r="R23" s="79">
        <f t="shared" si="4"/>
        <v>0</v>
      </c>
      <c r="S23" s="4" t="str">
        <f t="shared" si="5"/>
        <v>Leistungswert eintragen</v>
      </c>
      <c r="U23" s="4">
        <f t="shared" si="6"/>
        <v>11.5</v>
      </c>
      <c r="V23" s="4">
        <f t="shared" si="7"/>
        <v>3.4499999999999997</v>
      </c>
      <c r="W23" s="4">
        <f t="shared" si="8"/>
        <v>14.95</v>
      </c>
      <c r="X23" s="4" t="str">
        <f t="shared" si="9"/>
        <v/>
      </c>
    </row>
    <row r="24" spans="1:24" ht="21" x14ac:dyDescent="0.2">
      <c r="A24" s="29">
        <v>3</v>
      </c>
      <c r="B24" s="142"/>
      <c r="C24" s="143" t="s">
        <v>380</v>
      </c>
      <c r="D24" s="143" t="s">
        <v>271</v>
      </c>
      <c r="E24" s="143" t="s">
        <v>348</v>
      </c>
      <c r="F24" s="143" t="s">
        <v>394</v>
      </c>
      <c r="G24" s="144">
        <v>12.14</v>
      </c>
      <c r="H24" s="144"/>
      <c r="I24" s="144"/>
      <c r="J24" s="29" t="s">
        <v>267</v>
      </c>
      <c r="K24" s="29" t="s">
        <v>161</v>
      </c>
      <c r="L24" s="79">
        <f>VLOOKUP(K24,Reinigungstage!A10:X31,24,FALSE)</f>
        <v>1</v>
      </c>
      <c r="M24" s="79">
        <f t="shared" si="0"/>
        <v>12.14</v>
      </c>
      <c r="N24" s="145">
        <f t="shared" si="1"/>
        <v>0</v>
      </c>
      <c r="O24" s="79">
        <f ca="1">IF('SVS GrundRG'!H61="",0,'SVS GrundRG'!H61)</f>
        <v>0</v>
      </c>
      <c r="P24" s="79">
        <f t="shared" si="2"/>
        <v>0</v>
      </c>
      <c r="Q24" s="79">
        <f t="shared" si="3"/>
        <v>0</v>
      </c>
      <c r="R24" s="79">
        <f t="shared" si="4"/>
        <v>0</v>
      </c>
      <c r="S24" s="4" t="str">
        <f t="shared" si="5"/>
        <v>Leistungswert eintragen</v>
      </c>
      <c r="U24" s="4">
        <f t="shared" si="6"/>
        <v>18.5</v>
      </c>
      <c r="V24" s="4">
        <f t="shared" si="7"/>
        <v>5.55</v>
      </c>
      <c r="W24" s="4">
        <f t="shared" si="8"/>
        <v>24.05</v>
      </c>
      <c r="X24" s="4" t="str">
        <f t="shared" si="9"/>
        <v/>
      </c>
    </row>
  </sheetData>
  <sheetProtection algorithmName="SHA-512" hashValue="EdZKtHhObrah+AtONV2fYw+O2nAoOEqaSXKGfW8I74Stvg9vfKT5iiYaW672Mfmpr5f3JtSwaW81ZuFCgnluVA==" saltValue="ixsiUbXwOV5CmYyOEKu/7Q==" spinCount="100000" sheet="1" objects="1" scenarios="1"/>
  <sortState xmlns:xlrd2="http://schemas.microsoft.com/office/spreadsheetml/2017/richdata2" ref="U4:U6">
    <sortCondition ref="U4:U6"/>
  </sortState>
  <mergeCells count="16">
    <mergeCell ref="B13:E13"/>
    <mergeCell ref="B4:E5"/>
    <mergeCell ref="B6:E6"/>
    <mergeCell ref="B7:E7"/>
    <mergeCell ref="B8:E8"/>
    <mergeCell ref="B9:E9"/>
    <mergeCell ref="B10:E10"/>
    <mergeCell ref="B11:E11"/>
    <mergeCell ref="B12:E12"/>
    <mergeCell ref="N2:Q5"/>
    <mergeCell ref="A4:A5"/>
    <mergeCell ref="A2:E2"/>
    <mergeCell ref="G2:G3"/>
    <mergeCell ref="H2:H3"/>
    <mergeCell ref="I2:I3"/>
    <mergeCell ref="J2:J3"/>
  </mergeCells>
  <conditionalFormatting sqref="L8">
    <cfRule type="containsText" dxfId="83" priority="6" operator="containsText" text="Ihre Eintragungen der Leistungswerte liegen weit über den Erfahrungswerten aus der Preisschätzung.">
      <formula>NOT(ISERROR(SEARCH("Ihre Eintragungen der Leistungswerte liegen weit über den Erfahrungswerten aus der Preisschätzung.",L8)))</formula>
    </cfRule>
  </conditionalFormatting>
  <conditionalFormatting sqref="L9">
    <cfRule type="containsText" dxfId="82" priority="5" operator="containsText" text="Bitte prüfen Sie diese.">
      <formula>NOT(ISERROR(SEARCH("Bitte prüfen Sie diese.",L9)))</formula>
    </cfRule>
  </conditionalFormatting>
  <conditionalFormatting sqref="L10">
    <cfRule type="containsText" dxfId="81" priority="4" operator="containsText" text="Beachten Sie, dass Sie frei in der Kalkulation dieser Leistungswerte sind und wir durch den Hinweis">
      <formula>NOT(ISERROR(SEARCH("Beachten Sie, dass Sie frei in der Kalkulation dieser Leistungswerte sind und wir durch den Hinweis",L10)))</formula>
    </cfRule>
  </conditionalFormatting>
  <conditionalFormatting sqref="L11">
    <cfRule type="containsText" dxfId="80" priority="3" operator="containsText" text="lediglich Fehleingaben vermeiden wollen.">
      <formula>NOT(ISERROR(SEARCH("lediglich Fehleingaben vermeiden wollen.",L11)))</formula>
    </cfRule>
  </conditionalFormatting>
  <conditionalFormatting sqref="M11">
    <cfRule type="containsText" dxfId="79" priority="8" operator="containsText" text="Bitte die Leistungswerte im Leistungsverzeichnis/ Tabellenblatt Leistungsrichtwerte">
      <formula>NOT(ISERROR(SEARCH("Bitte die Leistungswerte im Leistungsverzeichnis/ Tabellenblatt Leistungsrichtwerte",M11)))</formula>
    </cfRule>
  </conditionalFormatting>
  <conditionalFormatting sqref="M12">
    <cfRule type="containsText" dxfId="78" priority="7" operator="containsText" text="für die Objektart prüfen.">
      <formula>NOT(ISERROR(SEARCH("für die Objektart prüfen.",M12)))</formula>
    </cfRule>
  </conditionalFormatting>
  <conditionalFormatting sqref="N13">
    <cfRule type="expression" dxfId="77" priority="2" stopIfTrue="1">
      <formula>N13=0</formula>
    </cfRule>
  </conditionalFormatting>
  <conditionalFormatting sqref="N14">
    <cfRule type="expression" dxfId="76" priority="1">
      <formula>N14=0</formula>
    </cfRule>
  </conditionalFormatting>
  <conditionalFormatting sqref="N22:N24">
    <cfRule type="expression" dxfId="75" priority="11">
      <formula>X22=0</formula>
    </cfRule>
    <cfRule type="expression" dxfId="74" priority="12" stopIfTrue="1">
      <formula>X22=1</formula>
    </cfRule>
  </conditionalFormatting>
  <conditionalFormatting sqref="O13">
    <cfRule type="containsText" dxfId="73" priority="10" stopIfTrue="1" operator="containsText" text="Wert(e) überschritten, bitte mit dem Angebot plausibel darlegen.">
      <formula>NOT(ISERROR(SEARCH("Wert(e) überschritten, bitte mit dem Angebot plausibel darlegen.",O13)))</formula>
    </cfRule>
  </conditionalFormatting>
  <conditionalFormatting sqref="O14">
    <cfRule type="containsText" dxfId="72" priority="9" operator="containsText" text="Wert(e) prüfen.">
      <formula>NOT(ISERROR(SEARCH("Wert(e) prüfen.",O14)))</formula>
    </cfRule>
  </conditionalFormatting>
  <conditionalFormatting sqref="S22:S24">
    <cfRule type="containsText" dxfId="71" priority="13" stopIfTrue="1" operator="containsText" text="SVS prüfen">
      <formula>NOT(ISERROR(SEARCH("SVS prüfen",S22)))</formula>
    </cfRule>
    <cfRule type="containsText" dxfId="70" priority="14" stopIfTrue="1" operator="containsText" text="Leistungswert eintragen">
      <formula>NOT(ISERROR(SEARCH("Leistungswert eintragen",S22)))</formula>
    </cfRule>
  </conditionalFormatting>
  <hyperlinks>
    <hyperlink ref="M1" display="Zurück zum Inhaltsverzeichnis" xr:uid="{00000000-0004-0000-0C00-000000000000}"/>
  </hyperlinks>
  <printOptions horizontalCentered="1"/>
  <pageMargins left="0.78740157480314965" right="0.78740157480314965" top="0.98425196850393704" bottom="0.98425196850393704" header="0.51181102362204722" footer="0.51181102362204722"/>
  <pageSetup paperSize="9" scale="60" orientation="landscape" r:id="rId1"/>
  <headerFooter alignWithMargins="0">
    <oddHeader>&amp;L&amp;F</oddHeader>
    <oddFooter>&amp;LLandratsamt Fürstenfeldbruck&amp;CSeite &amp;P von &amp;N&amp;RKal Grund Bed RSU HG</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16737" r:id="rId4" name="Check Box 1">
              <controlPr defaultSize="0" autoLine="0" autoPict="0">
                <anchor moveWithCells="1">
                  <from>
                    <xdr:col>12</xdr:col>
                    <xdr:colOff>0</xdr:colOff>
                    <xdr:row>1</xdr:row>
                    <xdr:rowOff>0</xdr:rowOff>
                  </from>
                  <to>
                    <xdr:col>13</xdr:col>
                    <xdr:colOff>0</xdr:colOff>
                    <xdr:row>1</xdr:row>
                    <xdr:rowOff>228600</xdr:rowOff>
                  </to>
                </anchor>
              </controlPr>
            </control>
          </mc:Choice>
        </mc:AlternateContent>
        <mc:AlternateContent xmlns:mc="http://schemas.openxmlformats.org/markup-compatibility/2006">
          <mc:Choice Requires="x14">
            <control shapeId="116738" r:id="rId5" name="Check Box 2">
              <controlPr defaultSize="0" autoLine="0" autoPict="0" altText="Hinweis 2">
                <anchor moveWithCells="1">
                  <from>
                    <xdr:col>12</xdr:col>
                    <xdr:colOff>0</xdr:colOff>
                    <xdr:row>1</xdr:row>
                    <xdr:rowOff>238125</xdr:rowOff>
                  </from>
                  <to>
                    <xdr:col>13</xdr:col>
                    <xdr:colOff>0</xdr:colOff>
                    <xdr:row>2</xdr:row>
                    <xdr:rowOff>209550</xdr:rowOff>
                  </to>
                </anchor>
              </controlPr>
            </control>
          </mc:Choice>
        </mc:AlternateContent>
        <mc:AlternateContent xmlns:mc="http://schemas.openxmlformats.org/markup-compatibility/2006">
          <mc:Choice Requires="x14">
            <control shapeId="116739" r:id="rId6" name="Check Box 3">
              <controlPr defaultSize="0" autoLine="0" autoPict="0" altText="Hinweis 3">
                <anchor moveWithCells="1">
                  <from>
                    <xdr:col>12</xdr:col>
                    <xdr:colOff>0</xdr:colOff>
                    <xdr:row>2</xdr:row>
                    <xdr:rowOff>219075</xdr:rowOff>
                  </from>
                  <to>
                    <xdr:col>13</xdr:col>
                    <xdr:colOff>0</xdr:colOff>
                    <xdr:row>3</xdr:row>
                    <xdr:rowOff>142875</xdr:rowOff>
                  </to>
                </anchor>
              </controlPr>
            </control>
          </mc:Choice>
        </mc:AlternateContent>
        <mc:AlternateContent xmlns:mc="http://schemas.openxmlformats.org/markup-compatibility/2006">
          <mc:Choice Requires="x14">
            <control shapeId="116740" r:id="rId7" name="Check Box 4">
              <controlPr defaultSize="0" autoLine="0" autoPict="0" altText="Hinweis 3">
                <anchor moveWithCells="1">
                  <from>
                    <xdr:col>12</xdr:col>
                    <xdr:colOff>0</xdr:colOff>
                    <xdr:row>3</xdr:row>
                    <xdr:rowOff>152400</xdr:rowOff>
                  </from>
                  <to>
                    <xdr:col>13</xdr:col>
                    <xdr:colOff>0</xdr:colOff>
                    <xdr:row>4</xdr:row>
                    <xdr:rowOff>152400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E01D59-E242-4360-BD7E-2FDA0CFFCB32}">
  <sheetPr>
    <tabColor indexed="40"/>
  </sheetPr>
  <dimension ref="A1:XFC59"/>
  <sheetViews>
    <sheetView showGridLines="0" workbookViewId="0">
      <pane ySplit="21" topLeftCell="A22" activePane="bottomLeft" state="frozen"/>
      <selection pane="bottomLeft"/>
    </sheetView>
  </sheetViews>
  <sheetFormatPr baseColWidth="10" defaultColWidth="0" defaultRowHeight="15" customHeight="1" x14ac:dyDescent="0.2"/>
  <cols>
    <col min="1" max="1" width="11.7109375" style="4" customWidth="1"/>
    <col min="2" max="2" width="7.7109375" style="4" customWidth="1"/>
    <col min="3" max="3" width="5.7109375" style="4" customWidth="1"/>
    <col min="4" max="4" width="8.28515625" style="4" customWidth="1"/>
    <col min="5" max="5" width="21.7109375" style="4" customWidth="1"/>
    <col min="6" max="6" width="13.5703125" style="4" bestFit="1" customWidth="1"/>
    <col min="7" max="7" width="10.7109375" style="4" customWidth="1"/>
    <col min="8" max="8" width="9.7109375" style="4" customWidth="1"/>
    <col min="9" max="9" width="11.7109375" style="4" customWidth="1"/>
    <col min="10" max="10" width="10.5703125" style="4" bestFit="1" customWidth="1"/>
    <col min="11" max="11" width="7.85546875" style="4" customWidth="1"/>
    <col min="12" max="12" width="8.7109375" style="4" customWidth="1"/>
    <col min="13" max="13" width="12.140625" style="4" customWidth="1"/>
    <col min="14" max="14" width="9.42578125" style="4" customWidth="1"/>
    <col min="15" max="15" width="8.42578125" style="4" customWidth="1"/>
    <col min="16" max="17" width="11.42578125" style="4" customWidth="1"/>
    <col min="18" max="19" width="11.28515625" style="4" customWidth="1"/>
    <col min="20" max="20" width="22.28515625" style="4" customWidth="1"/>
    <col min="21" max="16383" width="11.42578125" style="4" hidden="1"/>
    <col min="16384" max="16384" width="5.85546875" style="4" hidden="1"/>
  </cols>
  <sheetData>
    <row r="1" spans="1:22" ht="15" customHeight="1" x14ac:dyDescent="0.2">
      <c r="M1" s="6" t="s">
        <v>100</v>
      </c>
    </row>
    <row r="2" spans="1:22" ht="21" customHeight="1" x14ac:dyDescent="0.2">
      <c r="A2" s="187" t="s">
        <v>171</v>
      </c>
      <c r="B2" s="188"/>
      <c r="C2" s="188"/>
      <c r="D2" s="188" t="b">
        <v>0</v>
      </c>
      <c r="E2" s="189"/>
      <c r="G2" s="190" t="s">
        <v>184</v>
      </c>
      <c r="H2" s="190" t="s">
        <v>176</v>
      </c>
      <c r="I2" s="190" t="s">
        <v>177</v>
      </c>
      <c r="J2" s="190" t="s">
        <v>196</v>
      </c>
      <c r="M2" s="26" t="b">
        <v>0</v>
      </c>
      <c r="N2" s="163" t="str">
        <f>IF(M2=TRUE,"Bitte tragen Sie Ihre Leistungswerte in die gelben Zellen direkt unter der Zelle Leistungswerte (m²/h) ein. Die Leistungswerte werden automatisch in die untere Kalkulation übernommen. Die linke Tabelle ist lediglich eine Ausfüllhilfe.",IF(M3=TRUE,"Wenn eine Jahresreinigungsfläche für eine Reinigungsgruppe mit 0 angegeben ist, brauchen Sie den Leistungswert nicht auszufüllen. Es schadet aber nichts, wenn Sie es trotzdem tun.",IF(M4=TRUE,"Sie können in der Kalkulationstabelle (unten) in jedem einzelnen Raum die Leistungswerte (gelbe Zellen) beliebig oft individuell anpassen. Mit dem individuellen Überschreiben wird die Verknüpfung zu den Leistungswerten in der obigen Tabelle aufgehoben.",IF(M5=TRUE,"Die rot markierten Informationen sind auch lediglich eine Unterstützung. Sie erscheinen, wenn gelbe Zellen in dieser Tabelle oder in den Stundenverrechnungssätzen (SVS) nicht ausgefüllt sind. Wenn keine rote Schrift mehr da ist, ist alles vollständig.",""))))</f>
        <v/>
      </c>
      <c r="O2" s="163"/>
      <c r="P2" s="163"/>
      <c r="Q2" s="163"/>
    </row>
    <row r="3" spans="1:22" ht="21" customHeight="1" x14ac:dyDescent="0.2">
      <c r="A3" s="131" t="s">
        <v>172</v>
      </c>
      <c r="B3" s="132"/>
      <c r="C3" s="132"/>
      <c r="D3" s="132"/>
      <c r="E3" s="133"/>
      <c r="G3" s="191"/>
      <c r="H3" s="191" t="b">
        <v>0</v>
      </c>
      <c r="I3" s="191"/>
      <c r="J3" s="191"/>
      <c r="M3" s="26" t="b">
        <v>0</v>
      </c>
      <c r="N3" s="163"/>
      <c r="O3" s="163"/>
      <c r="P3" s="163"/>
      <c r="Q3" s="163"/>
    </row>
    <row r="4" spans="1:22" ht="15" customHeight="1" x14ac:dyDescent="0.2">
      <c r="A4" s="185" t="s">
        <v>91</v>
      </c>
      <c r="B4" s="195" t="str">
        <f>IF(Inhaltsverzeichnis!C3="","",Inhaltsverzeichnis!C3)</f>
        <v/>
      </c>
      <c r="C4" s="196"/>
      <c r="D4" s="196"/>
      <c r="E4" s="197"/>
      <c r="G4" s="29" t="s">
        <v>256</v>
      </c>
      <c r="H4" s="134"/>
      <c r="I4" s="135">
        <f ca="1">SUMIF('Kal Unter RSU Nord'!J22:M59,$G$4,'Kal Unter RSU Nord'!M22:M59)</f>
        <v>2119.35</v>
      </c>
      <c r="J4" s="99">
        <f>COUNTIFS('Kal Unter RSU Nord'!J22:M59,$G$4)</f>
        <v>1</v>
      </c>
      <c r="M4" s="26" t="b">
        <v>0</v>
      </c>
      <c r="N4" s="163"/>
      <c r="O4" s="163"/>
      <c r="P4" s="163"/>
      <c r="Q4" s="163"/>
      <c r="U4" s="29" t="s">
        <v>256</v>
      </c>
      <c r="V4" s="4">
        <v>168.75</v>
      </c>
    </row>
    <row r="5" spans="1:22" ht="15" customHeight="1" x14ac:dyDescent="0.2">
      <c r="A5" s="186"/>
      <c r="B5" s="198"/>
      <c r="C5" s="199"/>
      <c r="D5" s="199"/>
      <c r="E5" s="200"/>
      <c r="G5" s="29" t="s">
        <v>333</v>
      </c>
      <c r="H5" s="134"/>
      <c r="I5" s="135">
        <f ca="1">SUMIF('Kal Unter RSU Nord'!J22:M59,$G$5,'Kal Unter RSU Nord'!M22:M59)</f>
        <v>2303.7799999999997</v>
      </c>
      <c r="J5" s="99">
        <f>COUNTIFS('Kal Unter RSU Nord'!J22:M59,$G$5)</f>
        <v>2</v>
      </c>
      <c r="M5" s="26" t="b">
        <v>0</v>
      </c>
      <c r="N5" s="163"/>
      <c r="O5" s="163"/>
      <c r="P5" s="163"/>
      <c r="Q5" s="163"/>
      <c r="U5" s="29" t="s">
        <v>333</v>
      </c>
      <c r="V5" s="4">
        <v>166.25</v>
      </c>
    </row>
    <row r="6" spans="1:22" ht="15" customHeight="1" x14ac:dyDescent="0.2">
      <c r="A6" s="136" t="s">
        <v>194</v>
      </c>
      <c r="B6" s="201" t="s">
        <v>233</v>
      </c>
      <c r="C6" s="202"/>
      <c r="D6" s="202"/>
      <c r="E6" s="203"/>
      <c r="G6" s="29" t="s">
        <v>268</v>
      </c>
      <c r="H6" s="134"/>
      <c r="I6" s="135">
        <f ca="1">SUMIF('Kal Unter RSU Nord'!J22:M59,$G$6,'Kal Unter RSU Nord'!M22:M59)</f>
        <v>12271.710000000001</v>
      </c>
      <c r="J6" s="99">
        <f>COUNTIFS('Kal Unter RSU Nord'!J22:M59,$G$6)</f>
        <v>12</v>
      </c>
      <c r="U6" s="29" t="s">
        <v>268</v>
      </c>
      <c r="V6" s="4">
        <v>63.75</v>
      </c>
    </row>
    <row r="7" spans="1:22" ht="15" customHeight="1" x14ac:dyDescent="0.2">
      <c r="A7" s="137" t="s">
        <v>192</v>
      </c>
      <c r="B7" s="204" t="s">
        <v>234</v>
      </c>
      <c r="C7" s="202"/>
      <c r="D7" s="202"/>
      <c r="E7" s="203"/>
      <c r="G7" s="29" t="s">
        <v>267</v>
      </c>
      <c r="H7" s="134"/>
      <c r="I7" s="135">
        <f ca="1">SUMIF('Kal Unter RSU Nord'!J22:M59,$G$7,'Kal Unter RSU Nord'!M22:M59)</f>
        <v>0</v>
      </c>
      <c r="J7" s="99">
        <f>COUNTIFS('Kal Unter RSU Nord'!J22:M59,$G$7)</f>
        <v>6</v>
      </c>
      <c r="U7" s="29" t="s">
        <v>267</v>
      </c>
      <c r="V7" s="4">
        <v>262.5</v>
      </c>
    </row>
    <row r="8" spans="1:22" ht="15" customHeight="1" x14ac:dyDescent="0.2">
      <c r="A8" s="137" t="s">
        <v>193</v>
      </c>
      <c r="B8" s="201" t="s">
        <v>242</v>
      </c>
      <c r="C8" s="202"/>
      <c r="D8" s="202"/>
      <c r="E8" s="203"/>
      <c r="G8" s="29" t="s">
        <v>349</v>
      </c>
      <c r="H8" s="134"/>
      <c r="I8" s="135">
        <f ca="1">SUMIF('Kal Unter RSU Nord'!J22:M59,$G$8,'Kal Unter RSU Nord'!M22:M59)</f>
        <v>4181.34</v>
      </c>
      <c r="J8" s="99">
        <f>COUNTIFS('Kal Unter RSU Nord'!J22:M59,$G$8)</f>
        <v>2</v>
      </c>
      <c r="U8" s="29" t="s">
        <v>349</v>
      </c>
      <c r="V8" s="4">
        <v>138.75</v>
      </c>
    </row>
    <row r="9" spans="1:22" ht="15" customHeight="1" x14ac:dyDescent="0.2">
      <c r="A9" s="136" t="s">
        <v>191</v>
      </c>
      <c r="B9" s="205" t="s">
        <v>241</v>
      </c>
      <c r="C9" s="202"/>
      <c r="D9" s="202"/>
      <c r="E9" s="203"/>
      <c r="G9" s="29" t="s">
        <v>269</v>
      </c>
      <c r="H9" s="134"/>
      <c r="I9" s="135">
        <f ca="1">SUMIF('Kal Unter RSU Nord'!J22:M59,$G$9,'Kal Unter RSU Nord'!M22:M59)</f>
        <v>57166.35</v>
      </c>
      <c r="J9" s="99">
        <f>COUNTIFS('Kal Unter RSU Nord'!J22:M59,$G$9)</f>
        <v>8</v>
      </c>
      <c r="U9" s="29" t="s">
        <v>269</v>
      </c>
      <c r="V9" s="4">
        <v>195</v>
      </c>
    </row>
    <row r="10" spans="1:22" ht="15" customHeight="1" x14ac:dyDescent="0.2">
      <c r="A10" s="137" t="s">
        <v>173</v>
      </c>
      <c r="B10" s="201" t="s">
        <v>236</v>
      </c>
      <c r="C10" s="202"/>
      <c r="D10" s="202"/>
      <c r="E10" s="203"/>
      <c r="G10" s="29" t="s">
        <v>266</v>
      </c>
      <c r="H10" s="134"/>
      <c r="I10" s="135">
        <f ca="1">SUMIF('Kal Unter RSU Nord'!J22:M59,$G$10,'Kal Unter RSU Nord'!M22:M59)</f>
        <v>33499.14</v>
      </c>
      <c r="J10" s="99">
        <f>COUNTIFS('Kal Unter RSU Nord'!J22:M59,$G$10)</f>
        <v>3</v>
      </c>
      <c r="U10" s="29" t="s">
        <v>266</v>
      </c>
      <c r="V10" s="4">
        <v>300</v>
      </c>
    </row>
    <row r="11" spans="1:22" ht="15" customHeight="1" x14ac:dyDescent="0.2">
      <c r="A11" s="137" t="s">
        <v>174</v>
      </c>
      <c r="B11" s="206" t="s">
        <v>237</v>
      </c>
      <c r="C11" s="202"/>
      <c r="D11" s="202"/>
      <c r="E11" s="203"/>
      <c r="G11" s="29" t="s">
        <v>373</v>
      </c>
      <c r="H11" s="134"/>
      <c r="I11" s="135">
        <f ca="1">SUMIF('Kal Unter RSU Nord'!J22:M59,$G$11,'Kal Unter RSU Nord'!M22:M59)</f>
        <v>43555.21</v>
      </c>
      <c r="J11" s="99">
        <f>COUNTIFS('Kal Unter RSU Nord'!J22:M59,$G$11)</f>
        <v>4</v>
      </c>
      <c r="U11" s="29" t="s">
        <v>373</v>
      </c>
      <c r="V11" s="4">
        <v>88.75</v>
      </c>
    </row>
    <row r="12" spans="1:22" ht="15" customHeight="1" x14ac:dyDescent="0.2">
      <c r="A12" s="137" t="s">
        <v>175</v>
      </c>
      <c r="B12" s="201" t="s">
        <v>238</v>
      </c>
      <c r="C12" s="202"/>
      <c r="D12" s="202"/>
      <c r="E12" s="203"/>
    </row>
    <row r="13" spans="1:22" ht="15" customHeight="1" x14ac:dyDescent="0.2">
      <c r="A13" s="137" t="s">
        <v>178</v>
      </c>
      <c r="B13" s="192" t="str">
        <f>HYPERLINK("http://maps.google.de/maps?hl=de&amp;bav=on.2,or.r_qf.&amp;bvm=bv.44770516,d.Yms&amp;biw=1395&amp;bih=916&amp;um=1&amp;ie=UTF-8&amp;q="&amp;B7&amp;"+"&amp;B8&amp;"+"&amp;B10&amp;"+"&amp;B11&amp;"+"&amp;B12&amp;"","In Google-Maps anzeigen (wenn Internet verfügbar)")</f>
        <v>In Google-Maps anzeigen (wenn Internet verfügbar)</v>
      </c>
      <c r="C13" s="193"/>
      <c r="D13" s="193"/>
      <c r="E13" s="194"/>
    </row>
    <row r="14" spans="1:22" ht="15" customHeight="1" x14ac:dyDescent="0.2">
      <c r="T14" s="25">
        <f>IF(COUNTA($T$22:$T$59)-COUNTBLANK($T$22:$T$59)=0,"",COUNTA($T$22:$T$59)-COUNTBLANK($T$22:$T$59))</f>
        <v>28</v>
      </c>
    </row>
    <row r="15" spans="1:22" ht="15" hidden="1" customHeight="1" x14ac:dyDescent="0.2"/>
    <row r="16" spans="1:22" ht="15" hidden="1" customHeight="1" x14ac:dyDescent="0.2"/>
    <row r="17" spans="1:22" ht="15" hidden="1" customHeight="1" x14ac:dyDescent="0.2"/>
    <row r="18" spans="1:22" ht="15" hidden="1" customHeight="1" x14ac:dyDescent="0.2"/>
    <row r="19" spans="1:22" ht="15" hidden="1" customHeight="1" x14ac:dyDescent="0.2"/>
    <row r="20" spans="1:22" ht="45" customHeight="1" x14ac:dyDescent="0.2">
      <c r="A20" s="2" t="s">
        <v>92</v>
      </c>
      <c r="B20" s="2" t="s">
        <v>97</v>
      </c>
      <c r="C20" s="2" t="s">
        <v>93</v>
      </c>
      <c r="D20" s="2" t="s">
        <v>94</v>
      </c>
      <c r="E20" s="2" t="s">
        <v>98</v>
      </c>
      <c r="F20" s="2" t="s">
        <v>95</v>
      </c>
      <c r="G20" s="2" t="s">
        <v>115</v>
      </c>
      <c r="H20" s="2" t="s">
        <v>106</v>
      </c>
      <c r="I20" s="2" t="s">
        <v>107</v>
      </c>
      <c r="J20" s="2" t="s">
        <v>99</v>
      </c>
      <c r="K20" s="2" t="s">
        <v>104</v>
      </c>
      <c r="L20" s="2" t="s">
        <v>134</v>
      </c>
      <c r="M20" s="2" t="s">
        <v>109</v>
      </c>
      <c r="N20" s="2" t="s">
        <v>105</v>
      </c>
      <c r="O20" s="2" t="s">
        <v>110</v>
      </c>
      <c r="P20" s="2" t="s">
        <v>111</v>
      </c>
      <c r="Q20" s="2" t="s">
        <v>112</v>
      </c>
      <c r="R20" s="2" t="s">
        <v>195</v>
      </c>
      <c r="S20" s="2" t="s">
        <v>133</v>
      </c>
    </row>
    <row r="21" spans="1:22" ht="29.1" customHeight="1" x14ac:dyDescent="0.2">
      <c r="A21" s="139" t="s">
        <v>118</v>
      </c>
      <c r="B21" s="16"/>
      <c r="C21" s="16"/>
      <c r="D21" s="16"/>
      <c r="E21" s="16"/>
      <c r="F21" s="16"/>
      <c r="G21" s="140">
        <f>SUM($G$22:$G$59)</f>
        <v>1190.3700000000003</v>
      </c>
      <c r="H21" s="140">
        <f>SUM($H$22:$H$59)</f>
        <v>0</v>
      </c>
      <c r="I21" s="140">
        <f>SUM($I$22:$I$59)</f>
        <v>1</v>
      </c>
      <c r="J21" s="79"/>
      <c r="K21" s="79"/>
      <c r="L21" s="141">
        <f>MAX(L22:L59)</f>
        <v>186.5</v>
      </c>
      <c r="M21" s="140">
        <f>SUM($M$22:$M$59)</f>
        <v>155096.87999999995</v>
      </c>
      <c r="N21" s="79"/>
      <c r="O21" s="79"/>
      <c r="P21" s="140">
        <f>SUM($P$22:$P$59)</f>
        <v>0</v>
      </c>
      <c r="Q21" s="140">
        <f ca="1">SUM($Q$22:$Q$59)</f>
        <v>0</v>
      </c>
      <c r="R21" s="140">
        <f>ROUND(IF(L21=0,0,P21/L21),2)</f>
        <v>0</v>
      </c>
      <c r="S21" s="140">
        <f ca="1">ROUND(IF(L21=0,0,Q21/L21),2)</f>
        <v>0</v>
      </c>
    </row>
    <row r="22" spans="1:22" ht="15" customHeight="1" x14ac:dyDescent="0.2">
      <c r="A22" s="29">
        <v>1</v>
      </c>
      <c r="B22" s="142" t="s">
        <v>334</v>
      </c>
      <c r="C22" s="143" t="s">
        <v>281</v>
      </c>
      <c r="D22" s="143" t="s">
        <v>335</v>
      </c>
      <c r="E22" s="143" t="s">
        <v>255</v>
      </c>
      <c r="F22" s="143" t="s">
        <v>336</v>
      </c>
      <c r="G22" s="144">
        <v>69</v>
      </c>
      <c r="H22" s="144"/>
      <c r="I22" s="144"/>
      <c r="J22" s="29" t="s">
        <v>269</v>
      </c>
      <c r="K22" s="144">
        <v>3</v>
      </c>
      <c r="L22" s="79">
        <f>VLOOKUP(K22,Reinigungstage!A10:D31,4,FALSE)</f>
        <v>111.9</v>
      </c>
      <c r="M22" s="79">
        <f t="shared" ref="M22:M59" si="0">ROUND(IF(L22=0,0,L22*G22),2)</f>
        <v>7721.1</v>
      </c>
      <c r="N22" s="145">
        <f t="shared" ref="N22:N59" si="1">VLOOKUP(J22,$G$4:$H$11,2,FALSE)</f>
        <v>0</v>
      </c>
      <c r="O22" s="79">
        <f ca="1">IF('SVS UnterhaltsRG'!H61="",0,'SVS UnterhaltsRG'!H61)</f>
        <v>0</v>
      </c>
      <c r="P22" s="79">
        <f t="shared" ref="P22:P59" si="2">ROUND(IF(N22=0,0,M22/N22),2)</f>
        <v>0</v>
      </c>
      <c r="Q22" s="79">
        <f t="shared" ref="Q22:Q59" ca="1" si="3">IF(M22=0,0,IF(O22="",0,ROUND(P22*O22,2)))</f>
        <v>0</v>
      </c>
      <c r="R22" s="79">
        <f t="shared" ref="R22:R59" si="4">ROUND(IF(P22=0,0,P22/L22),2)</f>
        <v>0</v>
      </c>
      <c r="S22" s="79">
        <f t="shared" ref="S22:S59" ca="1" si="5">ROUND(IF(Q22=0,0,Q22/L22),2)</f>
        <v>0</v>
      </c>
      <c r="T22" s="4" t="str">
        <f t="shared" ref="T22:T59" si="6">IF(M22=0,"",IF(N22=0,"Leistungswert eintragen",IF(O22=0,"SVS prüfen","")))</f>
        <v>Leistungswert eintragen</v>
      </c>
      <c r="U22" s="4">
        <f t="shared" ref="U22:U59" si="7">VLOOKUP(J22,$U$4:$V$11,2,FALSE)</f>
        <v>195</v>
      </c>
      <c r="V22" s="4">
        <f t="shared" ref="V22:V59" si="8">IF(M22=0,0,IF(U22&lt;N22,1,IF(U22&gt;=N22,0,"")))</f>
        <v>0</v>
      </c>
    </row>
    <row r="23" spans="1:22" ht="15" customHeight="1" x14ac:dyDescent="0.2">
      <c r="A23" s="29">
        <v>2</v>
      </c>
      <c r="B23" s="142" t="s">
        <v>337</v>
      </c>
      <c r="C23" s="143" t="s">
        <v>281</v>
      </c>
      <c r="D23" s="143" t="s">
        <v>335</v>
      </c>
      <c r="E23" s="143" t="s">
        <v>338</v>
      </c>
      <c r="F23" s="143" t="s">
        <v>336</v>
      </c>
      <c r="G23" s="144">
        <v>43.25</v>
      </c>
      <c r="H23" s="144"/>
      <c r="I23" s="144"/>
      <c r="J23" s="29" t="s">
        <v>269</v>
      </c>
      <c r="K23" s="144">
        <v>3</v>
      </c>
      <c r="L23" s="79">
        <f>VLOOKUP(K23,Reinigungstage!A10:D31,4,FALSE)</f>
        <v>111.9</v>
      </c>
      <c r="M23" s="79">
        <f t="shared" si="0"/>
        <v>4839.68</v>
      </c>
      <c r="N23" s="145">
        <f t="shared" si="1"/>
        <v>0</v>
      </c>
      <c r="O23" s="79">
        <f ca="1">IF('SVS UnterhaltsRG'!H61="",0,'SVS UnterhaltsRG'!H61)</f>
        <v>0</v>
      </c>
      <c r="P23" s="79">
        <f t="shared" si="2"/>
        <v>0</v>
      </c>
      <c r="Q23" s="79">
        <f t="shared" ca="1" si="3"/>
        <v>0</v>
      </c>
      <c r="R23" s="79">
        <f t="shared" si="4"/>
        <v>0</v>
      </c>
      <c r="S23" s="79">
        <f t="shared" ca="1" si="5"/>
        <v>0</v>
      </c>
      <c r="T23" s="4" t="str">
        <f t="shared" si="6"/>
        <v>Leistungswert eintragen</v>
      </c>
      <c r="U23" s="4">
        <f t="shared" si="7"/>
        <v>195</v>
      </c>
      <c r="V23" s="4">
        <f t="shared" si="8"/>
        <v>0</v>
      </c>
    </row>
    <row r="24" spans="1:22" ht="15" customHeight="1" x14ac:dyDescent="0.2">
      <c r="A24" s="29">
        <v>3</v>
      </c>
      <c r="B24" s="142" t="s">
        <v>339</v>
      </c>
      <c r="C24" s="143" t="s">
        <v>281</v>
      </c>
      <c r="D24" s="143" t="s">
        <v>335</v>
      </c>
      <c r="E24" s="143" t="s">
        <v>285</v>
      </c>
      <c r="F24" s="143" t="s">
        <v>336</v>
      </c>
      <c r="G24" s="144">
        <v>27.35</v>
      </c>
      <c r="H24" s="144"/>
      <c r="I24" s="144"/>
      <c r="J24" s="29" t="s">
        <v>256</v>
      </c>
      <c r="K24" s="144">
        <v>2</v>
      </c>
      <c r="L24" s="79">
        <f>VLOOKUP(K24,Reinigungstage!A10:D31,4,FALSE)</f>
        <v>77.489999999999995</v>
      </c>
      <c r="M24" s="79">
        <f t="shared" si="0"/>
        <v>2119.35</v>
      </c>
      <c r="N24" s="145">
        <f t="shared" si="1"/>
        <v>0</v>
      </c>
      <c r="O24" s="79">
        <f ca="1">IF('SVS UnterhaltsRG'!H61="",0,'SVS UnterhaltsRG'!H61)</f>
        <v>0</v>
      </c>
      <c r="P24" s="79">
        <f t="shared" si="2"/>
        <v>0</v>
      </c>
      <c r="Q24" s="79">
        <f t="shared" ca="1" si="3"/>
        <v>0</v>
      </c>
      <c r="R24" s="79">
        <f t="shared" si="4"/>
        <v>0</v>
      </c>
      <c r="S24" s="79">
        <f t="shared" ca="1" si="5"/>
        <v>0</v>
      </c>
      <c r="T24" s="4" t="str">
        <f t="shared" si="6"/>
        <v>Leistungswert eintragen</v>
      </c>
      <c r="U24" s="4">
        <f t="shared" si="7"/>
        <v>168.75</v>
      </c>
      <c r="V24" s="4">
        <f t="shared" si="8"/>
        <v>0</v>
      </c>
    </row>
    <row r="25" spans="1:22" ht="15" customHeight="1" x14ac:dyDescent="0.2">
      <c r="A25" s="29">
        <v>4</v>
      </c>
      <c r="B25" s="142" t="s">
        <v>340</v>
      </c>
      <c r="C25" s="143" t="s">
        <v>281</v>
      </c>
      <c r="D25" s="143" t="s">
        <v>335</v>
      </c>
      <c r="E25" s="143" t="s">
        <v>255</v>
      </c>
      <c r="F25" s="143" t="s">
        <v>336</v>
      </c>
      <c r="G25" s="144">
        <v>69.87</v>
      </c>
      <c r="H25" s="144"/>
      <c r="I25" s="144"/>
      <c r="J25" s="29" t="s">
        <v>269</v>
      </c>
      <c r="K25" s="144">
        <v>3</v>
      </c>
      <c r="L25" s="79">
        <f>VLOOKUP(K25,Reinigungstage!A10:D31,4,FALSE)</f>
        <v>111.9</v>
      </c>
      <c r="M25" s="79">
        <f t="shared" si="0"/>
        <v>7818.45</v>
      </c>
      <c r="N25" s="145">
        <f t="shared" si="1"/>
        <v>0</v>
      </c>
      <c r="O25" s="79">
        <f ca="1">IF('SVS UnterhaltsRG'!H61="",0,'SVS UnterhaltsRG'!H61)</f>
        <v>0</v>
      </c>
      <c r="P25" s="79">
        <f t="shared" si="2"/>
        <v>0</v>
      </c>
      <c r="Q25" s="79">
        <f t="shared" ca="1" si="3"/>
        <v>0</v>
      </c>
      <c r="R25" s="79">
        <f t="shared" si="4"/>
        <v>0</v>
      </c>
      <c r="S25" s="79">
        <f t="shared" ca="1" si="5"/>
        <v>0</v>
      </c>
      <c r="T25" s="4" t="str">
        <f t="shared" si="6"/>
        <v>Leistungswert eintragen</v>
      </c>
      <c r="U25" s="4">
        <f t="shared" si="7"/>
        <v>195</v>
      </c>
      <c r="V25" s="4">
        <f t="shared" si="8"/>
        <v>0</v>
      </c>
    </row>
    <row r="26" spans="1:22" ht="15" customHeight="1" x14ac:dyDescent="0.2">
      <c r="A26" s="29">
        <v>5</v>
      </c>
      <c r="B26" s="142" t="s">
        <v>341</v>
      </c>
      <c r="C26" s="143" t="s">
        <v>281</v>
      </c>
      <c r="D26" s="143" t="s">
        <v>335</v>
      </c>
      <c r="E26" s="143" t="s">
        <v>338</v>
      </c>
      <c r="F26" s="143" t="s">
        <v>336</v>
      </c>
      <c r="G26" s="144">
        <v>42.98</v>
      </c>
      <c r="H26" s="144"/>
      <c r="I26" s="144"/>
      <c r="J26" s="29" t="s">
        <v>269</v>
      </c>
      <c r="K26" s="144">
        <v>3</v>
      </c>
      <c r="L26" s="79">
        <f>VLOOKUP(K26,Reinigungstage!A10:D31,4,FALSE)</f>
        <v>111.9</v>
      </c>
      <c r="M26" s="79">
        <f t="shared" si="0"/>
        <v>4809.46</v>
      </c>
      <c r="N26" s="145">
        <f t="shared" si="1"/>
        <v>0</v>
      </c>
      <c r="O26" s="79">
        <f ca="1">IF('SVS UnterhaltsRG'!H61="",0,'SVS UnterhaltsRG'!H61)</f>
        <v>0</v>
      </c>
      <c r="P26" s="79">
        <f t="shared" si="2"/>
        <v>0</v>
      </c>
      <c r="Q26" s="79">
        <f t="shared" ca="1" si="3"/>
        <v>0</v>
      </c>
      <c r="R26" s="79">
        <f t="shared" si="4"/>
        <v>0</v>
      </c>
      <c r="S26" s="79">
        <f t="shared" ca="1" si="5"/>
        <v>0</v>
      </c>
      <c r="T26" s="4" t="str">
        <f t="shared" si="6"/>
        <v>Leistungswert eintragen</v>
      </c>
      <c r="U26" s="4">
        <f t="shared" si="7"/>
        <v>195</v>
      </c>
      <c r="V26" s="4">
        <f t="shared" si="8"/>
        <v>0</v>
      </c>
    </row>
    <row r="27" spans="1:22" ht="15" customHeight="1" x14ac:dyDescent="0.2">
      <c r="A27" s="29">
        <v>6</v>
      </c>
      <c r="B27" s="142" t="s">
        <v>342</v>
      </c>
      <c r="C27" s="143" t="s">
        <v>281</v>
      </c>
      <c r="D27" s="143" t="s">
        <v>335</v>
      </c>
      <c r="E27" s="143" t="s">
        <v>255</v>
      </c>
      <c r="F27" s="143" t="s">
        <v>336</v>
      </c>
      <c r="G27" s="144">
        <v>67.209999999999994</v>
      </c>
      <c r="H27" s="144"/>
      <c r="I27" s="144"/>
      <c r="J27" s="29" t="s">
        <v>269</v>
      </c>
      <c r="K27" s="144">
        <v>3</v>
      </c>
      <c r="L27" s="79">
        <f>VLOOKUP(K27,Reinigungstage!A10:D31,4,FALSE)</f>
        <v>111.9</v>
      </c>
      <c r="M27" s="79">
        <f t="shared" si="0"/>
        <v>7520.8</v>
      </c>
      <c r="N27" s="145">
        <f t="shared" si="1"/>
        <v>0</v>
      </c>
      <c r="O27" s="79">
        <f ca="1">IF('SVS UnterhaltsRG'!H61="",0,'SVS UnterhaltsRG'!H61)</f>
        <v>0</v>
      </c>
      <c r="P27" s="79">
        <f t="shared" si="2"/>
        <v>0</v>
      </c>
      <c r="Q27" s="79">
        <f t="shared" ca="1" si="3"/>
        <v>0</v>
      </c>
      <c r="R27" s="79">
        <f t="shared" si="4"/>
        <v>0</v>
      </c>
      <c r="S27" s="79">
        <f t="shared" ca="1" si="5"/>
        <v>0</v>
      </c>
      <c r="T27" s="4" t="str">
        <f t="shared" si="6"/>
        <v>Leistungswert eintragen</v>
      </c>
      <c r="U27" s="4">
        <f t="shared" si="7"/>
        <v>195</v>
      </c>
      <c r="V27" s="4">
        <f t="shared" si="8"/>
        <v>0</v>
      </c>
    </row>
    <row r="28" spans="1:22" ht="15" customHeight="1" x14ac:dyDescent="0.2">
      <c r="A28" s="29">
        <v>7</v>
      </c>
      <c r="B28" s="142" t="s">
        <v>343</v>
      </c>
      <c r="C28" s="143" t="s">
        <v>281</v>
      </c>
      <c r="D28" s="143" t="s">
        <v>335</v>
      </c>
      <c r="E28" s="143" t="s">
        <v>255</v>
      </c>
      <c r="F28" s="143" t="s">
        <v>336</v>
      </c>
      <c r="G28" s="144">
        <v>62</v>
      </c>
      <c r="H28" s="144"/>
      <c r="I28" s="144"/>
      <c r="J28" s="29" t="s">
        <v>269</v>
      </c>
      <c r="K28" s="144">
        <v>3</v>
      </c>
      <c r="L28" s="79">
        <f>VLOOKUP(K28,Reinigungstage!A10:D31,4,FALSE)</f>
        <v>111.9</v>
      </c>
      <c r="M28" s="79">
        <f t="shared" si="0"/>
        <v>6937.8</v>
      </c>
      <c r="N28" s="145">
        <f t="shared" si="1"/>
        <v>0</v>
      </c>
      <c r="O28" s="79">
        <f ca="1">IF('SVS UnterhaltsRG'!H61="",0,'SVS UnterhaltsRG'!H61)</f>
        <v>0</v>
      </c>
      <c r="P28" s="79">
        <f t="shared" si="2"/>
        <v>0</v>
      </c>
      <c r="Q28" s="79">
        <f t="shared" ca="1" si="3"/>
        <v>0</v>
      </c>
      <c r="R28" s="79">
        <f t="shared" si="4"/>
        <v>0</v>
      </c>
      <c r="S28" s="79">
        <f t="shared" ca="1" si="5"/>
        <v>0</v>
      </c>
      <c r="T28" s="4" t="str">
        <f t="shared" si="6"/>
        <v>Leistungswert eintragen</v>
      </c>
      <c r="U28" s="4">
        <f t="shared" si="7"/>
        <v>195</v>
      </c>
      <c r="V28" s="4">
        <f t="shared" si="8"/>
        <v>0</v>
      </c>
    </row>
    <row r="29" spans="1:22" ht="15" customHeight="1" x14ac:dyDescent="0.2">
      <c r="A29" s="29">
        <v>8</v>
      </c>
      <c r="B29" s="142" t="s">
        <v>344</v>
      </c>
      <c r="C29" s="143" t="s">
        <v>281</v>
      </c>
      <c r="D29" s="143" t="s">
        <v>335</v>
      </c>
      <c r="E29" s="143" t="s">
        <v>345</v>
      </c>
      <c r="F29" s="143" t="s">
        <v>346</v>
      </c>
      <c r="G29" s="144">
        <v>9.73</v>
      </c>
      <c r="H29" s="144"/>
      <c r="I29" s="144"/>
      <c r="J29" s="29" t="s">
        <v>333</v>
      </c>
      <c r="K29" s="144">
        <v>2</v>
      </c>
      <c r="L29" s="79">
        <f>VLOOKUP(K29,Reinigungstage!A10:D31,4,FALSE)</f>
        <v>77.489999999999995</v>
      </c>
      <c r="M29" s="79">
        <f t="shared" si="0"/>
        <v>753.98</v>
      </c>
      <c r="N29" s="145">
        <f t="shared" si="1"/>
        <v>0</v>
      </c>
      <c r="O29" s="79">
        <f ca="1">IF('SVS UnterhaltsRG'!H61="",0,'SVS UnterhaltsRG'!H61)</f>
        <v>0</v>
      </c>
      <c r="P29" s="79">
        <f t="shared" si="2"/>
        <v>0</v>
      </c>
      <c r="Q29" s="79">
        <f t="shared" ca="1" si="3"/>
        <v>0</v>
      </c>
      <c r="R29" s="79">
        <f t="shared" si="4"/>
        <v>0</v>
      </c>
      <c r="S29" s="79">
        <f t="shared" ca="1" si="5"/>
        <v>0</v>
      </c>
      <c r="T29" s="4" t="str">
        <f t="shared" si="6"/>
        <v>Leistungswert eintragen</v>
      </c>
      <c r="U29" s="4">
        <f t="shared" si="7"/>
        <v>166.25</v>
      </c>
      <c r="V29" s="4">
        <f t="shared" si="8"/>
        <v>0</v>
      </c>
    </row>
    <row r="30" spans="1:22" ht="15" customHeight="1" x14ac:dyDescent="0.2">
      <c r="A30" s="29">
        <v>9</v>
      </c>
      <c r="B30" s="142" t="s">
        <v>347</v>
      </c>
      <c r="C30" s="143" t="s">
        <v>281</v>
      </c>
      <c r="D30" s="143" t="s">
        <v>335</v>
      </c>
      <c r="E30" s="143" t="s">
        <v>348</v>
      </c>
      <c r="F30" s="143" t="s">
        <v>253</v>
      </c>
      <c r="G30" s="144">
        <v>5.38</v>
      </c>
      <c r="H30" s="144"/>
      <c r="I30" s="144"/>
      <c r="J30" s="29" t="s">
        <v>267</v>
      </c>
      <c r="K30" s="144">
        <v>0</v>
      </c>
      <c r="L30" s="79">
        <f>VLOOKUP(K30,Reinigungstage!A10:D31,4,FALSE)</f>
        <v>0</v>
      </c>
      <c r="M30" s="79">
        <f t="shared" si="0"/>
        <v>0</v>
      </c>
      <c r="N30" s="145">
        <f t="shared" si="1"/>
        <v>0</v>
      </c>
      <c r="O30" s="79">
        <f ca="1">IF('SVS UnterhaltsRG'!H61="",0,'SVS UnterhaltsRG'!H61)</f>
        <v>0</v>
      </c>
      <c r="P30" s="79">
        <f t="shared" si="2"/>
        <v>0</v>
      </c>
      <c r="Q30" s="79">
        <f t="shared" si="3"/>
        <v>0</v>
      </c>
      <c r="R30" s="79">
        <f t="shared" si="4"/>
        <v>0</v>
      </c>
      <c r="S30" s="79">
        <f t="shared" si="5"/>
        <v>0</v>
      </c>
      <c r="T30" s="4" t="str">
        <f t="shared" si="6"/>
        <v/>
      </c>
      <c r="U30" s="4">
        <f t="shared" si="7"/>
        <v>262.5</v>
      </c>
      <c r="V30" s="4">
        <f t="shared" si="8"/>
        <v>0</v>
      </c>
    </row>
    <row r="31" spans="1:22" ht="15" customHeight="1" x14ac:dyDescent="0.2">
      <c r="A31" s="29">
        <v>10</v>
      </c>
      <c r="B31" s="142"/>
      <c r="C31" s="143" t="s">
        <v>281</v>
      </c>
      <c r="D31" s="143" t="s">
        <v>335</v>
      </c>
      <c r="E31" s="143" t="s">
        <v>252</v>
      </c>
      <c r="F31" s="143" t="s">
        <v>346</v>
      </c>
      <c r="G31" s="144">
        <v>45.93</v>
      </c>
      <c r="H31" s="144"/>
      <c r="I31" s="144"/>
      <c r="J31" s="29" t="s">
        <v>266</v>
      </c>
      <c r="K31" s="144">
        <v>5</v>
      </c>
      <c r="L31" s="79">
        <f>VLOOKUP(K31,Reinigungstage!A10:D31,4,FALSE)</f>
        <v>186.5</v>
      </c>
      <c r="M31" s="79">
        <f t="shared" si="0"/>
        <v>8565.9500000000007</v>
      </c>
      <c r="N31" s="145">
        <f t="shared" si="1"/>
        <v>0</v>
      </c>
      <c r="O31" s="79">
        <f ca="1">IF('SVS UnterhaltsRG'!H61="",0,'SVS UnterhaltsRG'!H61)</f>
        <v>0</v>
      </c>
      <c r="P31" s="79">
        <f t="shared" si="2"/>
        <v>0</v>
      </c>
      <c r="Q31" s="79">
        <f t="shared" ca="1" si="3"/>
        <v>0</v>
      </c>
      <c r="R31" s="79">
        <f t="shared" si="4"/>
        <v>0</v>
      </c>
      <c r="S31" s="79">
        <f t="shared" ca="1" si="5"/>
        <v>0</v>
      </c>
      <c r="T31" s="4" t="str">
        <f t="shared" si="6"/>
        <v>Leistungswert eintragen</v>
      </c>
      <c r="U31" s="4">
        <f t="shared" si="7"/>
        <v>300</v>
      </c>
      <c r="V31" s="4">
        <f t="shared" si="8"/>
        <v>0</v>
      </c>
    </row>
    <row r="32" spans="1:22" ht="15" customHeight="1" x14ac:dyDescent="0.2">
      <c r="A32" s="29">
        <v>11</v>
      </c>
      <c r="B32" s="142"/>
      <c r="C32" s="143" t="s">
        <v>248</v>
      </c>
      <c r="D32" s="143" t="s">
        <v>335</v>
      </c>
      <c r="E32" s="143" t="s">
        <v>349</v>
      </c>
      <c r="F32" s="143" t="s">
        <v>350</v>
      </c>
      <c r="G32" s="144">
        <v>20.89</v>
      </c>
      <c r="H32" s="144"/>
      <c r="I32" s="144"/>
      <c r="J32" s="29" t="s">
        <v>349</v>
      </c>
      <c r="K32" s="144">
        <v>5</v>
      </c>
      <c r="L32" s="79">
        <f>VLOOKUP(K32,Reinigungstage!A10:D31,4,FALSE)</f>
        <v>186.5</v>
      </c>
      <c r="M32" s="79">
        <f t="shared" si="0"/>
        <v>3895.99</v>
      </c>
      <c r="N32" s="145">
        <f t="shared" si="1"/>
        <v>0</v>
      </c>
      <c r="O32" s="79">
        <f ca="1">IF('SVS UnterhaltsRG'!H61="",0,'SVS UnterhaltsRG'!H61)</f>
        <v>0</v>
      </c>
      <c r="P32" s="79">
        <f t="shared" si="2"/>
        <v>0</v>
      </c>
      <c r="Q32" s="79">
        <f t="shared" ca="1" si="3"/>
        <v>0</v>
      </c>
      <c r="R32" s="79">
        <f t="shared" si="4"/>
        <v>0</v>
      </c>
      <c r="S32" s="79">
        <f t="shared" ca="1" si="5"/>
        <v>0</v>
      </c>
      <c r="T32" s="4" t="str">
        <f t="shared" si="6"/>
        <v>Leistungswert eintragen</v>
      </c>
      <c r="U32" s="4">
        <f t="shared" si="7"/>
        <v>138.75</v>
      </c>
      <c r="V32" s="4">
        <f t="shared" si="8"/>
        <v>0</v>
      </c>
    </row>
    <row r="33" spans="1:22" ht="15" customHeight="1" x14ac:dyDescent="0.2">
      <c r="A33" s="29">
        <v>12</v>
      </c>
      <c r="B33" s="142"/>
      <c r="C33" s="143" t="s">
        <v>281</v>
      </c>
      <c r="D33" s="143" t="s">
        <v>335</v>
      </c>
      <c r="E33" s="143" t="s">
        <v>258</v>
      </c>
      <c r="F33" s="143" t="s">
        <v>250</v>
      </c>
      <c r="G33" s="144">
        <v>5.66</v>
      </c>
      <c r="H33" s="144"/>
      <c r="I33" s="144"/>
      <c r="J33" s="29" t="s">
        <v>268</v>
      </c>
      <c r="K33" s="144">
        <v>5</v>
      </c>
      <c r="L33" s="79">
        <f>VLOOKUP(K33,Reinigungstage!A10:D31,4,FALSE)</f>
        <v>186.5</v>
      </c>
      <c r="M33" s="79">
        <f t="shared" si="0"/>
        <v>1055.5899999999999</v>
      </c>
      <c r="N33" s="145">
        <f t="shared" si="1"/>
        <v>0</v>
      </c>
      <c r="O33" s="79">
        <f ca="1">IF('SVS UnterhaltsRG'!H61="",0,'SVS UnterhaltsRG'!H61)</f>
        <v>0</v>
      </c>
      <c r="P33" s="79">
        <f t="shared" si="2"/>
        <v>0</v>
      </c>
      <c r="Q33" s="79">
        <f t="shared" ca="1" si="3"/>
        <v>0</v>
      </c>
      <c r="R33" s="79">
        <f t="shared" si="4"/>
        <v>0</v>
      </c>
      <c r="S33" s="79">
        <f t="shared" ca="1" si="5"/>
        <v>0</v>
      </c>
      <c r="T33" s="4" t="str">
        <f t="shared" si="6"/>
        <v>Leistungswert eintragen</v>
      </c>
      <c r="U33" s="4">
        <f t="shared" si="7"/>
        <v>63.75</v>
      </c>
      <c r="V33" s="4">
        <f t="shared" si="8"/>
        <v>0</v>
      </c>
    </row>
    <row r="34" spans="1:22" ht="15" customHeight="1" x14ac:dyDescent="0.2">
      <c r="A34" s="29">
        <v>13</v>
      </c>
      <c r="B34" s="142"/>
      <c r="C34" s="143" t="s">
        <v>281</v>
      </c>
      <c r="D34" s="143" t="s">
        <v>335</v>
      </c>
      <c r="E34" s="143" t="s">
        <v>259</v>
      </c>
      <c r="F34" s="143" t="s">
        <v>250</v>
      </c>
      <c r="G34" s="144">
        <v>5.42</v>
      </c>
      <c r="H34" s="144"/>
      <c r="I34" s="144"/>
      <c r="J34" s="29" t="s">
        <v>268</v>
      </c>
      <c r="K34" s="144">
        <v>5</v>
      </c>
      <c r="L34" s="79">
        <f>VLOOKUP(K34,Reinigungstage!A10:D31,4,FALSE)</f>
        <v>186.5</v>
      </c>
      <c r="M34" s="79">
        <f t="shared" si="0"/>
        <v>1010.83</v>
      </c>
      <c r="N34" s="145">
        <f t="shared" si="1"/>
        <v>0</v>
      </c>
      <c r="O34" s="79">
        <f ca="1">IF('SVS UnterhaltsRG'!H61="",0,'SVS UnterhaltsRG'!H61)</f>
        <v>0</v>
      </c>
      <c r="P34" s="79">
        <f t="shared" si="2"/>
        <v>0</v>
      </c>
      <c r="Q34" s="79">
        <f t="shared" ca="1" si="3"/>
        <v>0</v>
      </c>
      <c r="R34" s="79">
        <f t="shared" si="4"/>
        <v>0</v>
      </c>
      <c r="S34" s="79">
        <f t="shared" ca="1" si="5"/>
        <v>0</v>
      </c>
      <c r="T34" s="4" t="str">
        <f t="shared" si="6"/>
        <v>Leistungswert eintragen</v>
      </c>
      <c r="U34" s="4">
        <f t="shared" si="7"/>
        <v>63.75</v>
      </c>
      <c r="V34" s="4">
        <f t="shared" si="8"/>
        <v>0</v>
      </c>
    </row>
    <row r="35" spans="1:22" ht="15" customHeight="1" x14ac:dyDescent="0.2">
      <c r="A35" s="29">
        <v>14</v>
      </c>
      <c r="B35" s="142"/>
      <c r="C35" s="143" t="s">
        <v>281</v>
      </c>
      <c r="D35" s="143" t="s">
        <v>335</v>
      </c>
      <c r="E35" s="143" t="s">
        <v>260</v>
      </c>
      <c r="F35" s="143" t="s">
        <v>250</v>
      </c>
      <c r="G35" s="144">
        <v>4.2300000000000004</v>
      </c>
      <c r="H35" s="144"/>
      <c r="I35" s="144"/>
      <c r="J35" s="29" t="s">
        <v>268</v>
      </c>
      <c r="K35" s="144">
        <v>5</v>
      </c>
      <c r="L35" s="79">
        <f>VLOOKUP(K35,Reinigungstage!A10:D31,4,FALSE)</f>
        <v>186.5</v>
      </c>
      <c r="M35" s="79">
        <f t="shared" si="0"/>
        <v>788.9</v>
      </c>
      <c r="N35" s="145">
        <f t="shared" si="1"/>
        <v>0</v>
      </c>
      <c r="O35" s="79">
        <f ca="1">IF('SVS UnterhaltsRG'!H61="",0,'SVS UnterhaltsRG'!H61)</f>
        <v>0</v>
      </c>
      <c r="P35" s="79">
        <f t="shared" si="2"/>
        <v>0</v>
      </c>
      <c r="Q35" s="79">
        <f t="shared" ca="1" si="3"/>
        <v>0</v>
      </c>
      <c r="R35" s="79">
        <f t="shared" si="4"/>
        <v>0</v>
      </c>
      <c r="S35" s="79">
        <f t="shared" ca="1" si="5"/>
        <v>0</v>
      </c>
      <c r="T35" s="4" t="str">
        <f t="shared" si="6"/>
        <v>Leistungswert eintragen</v>
      </c>
      <c r="U35" s="4">
        <f t="shared" si="7"/>
        <v>63.75</v>
      </c>
      <c r="V35" s="4">
        <f t="shared" si="8"/>
        <v>0</v>
      </c>
    </row>
    <row r="36" spans="1:22" ht="15" customHeight="1" x14ac:dyDescent="0.2">
      <c r="A36" s="29">
        <v>15</v>
      </c>
      <c r="B36" s="142"/>
      <c r="C36" s="143" t="s">
        <v>281</v>
      </c>
      <c r="D36" s="143" t="s">
        <v>335</v>
      </c>
      <c r="E36" s="143" t="s">
        <v>261</v>
      </c>
      <c r="F36" s="143" t="s">
        <v>250</v>
      </c>
      <c r="G36" s="144">
        <v>6.14</v>
      </c>
      <c r="H36" s="144"/>
      <c r="I36" s="144"/>
      <c r="J36" s="29" t="s">
        <v>268</v>
      </c>
      <c r="K36" s="144">
        <v>5</v>
      </c>
      <c r="L36" s="79">
        <f>VLOOKUP(K36,Reinigungstage!A10:D31,4,FALSE)</f>
        <v>186.5</v>
      </c>
      <c r="M36" s="79">
        <f t="shared" si="0"/>
        <v>1145.1099999999999</v>
      </c>
      <c r="N36" s="145">
        <f t="shared" si="1"/>
        <v>0</v>
      </c>
      <c r="O36" s="79">
        <f ca="1">IF('SVS UnterhaltsRG'!H61="",0,'SVS UnterhaltsRG'!H61)</f>
        <v>0</v>
      </c>
      <c r="P36" s="79">
        <f t="shared" si="2"/>
        <v>0</v>
      </c>
      <c r="Q36" s="79">
        <f t="shared" ca="1" si="3"/>
        <v>0</v>
      </c>
      <c r="R36" s="79">
        <f t="shared" si="4"/>
        <v>0</v>
      </c>
      <c r="S36" s="79">
        <f t="shared" ca="1" si="5"/>
        <v>0</v>
      </c>
      <c r="T36" s="4" t="str">
        <f t="shared" si="6"/>
        <v>Leistungswert eintragen</v>
      </c>
      <c r="U36" s="4">
        <f t="shared" si="7"/>
        <v>63.75</v>
      </c>
      <c r="V36" s="4">
        <f t="shared" si="8"/>
        <v>0</v>
      </c>
    </row>
    <row r="37" spans="1:22" ht="15" customHeight="1" x14ac:dyDescent="0.2">
      <c r="A37" s="29">
        <v>16</v>
      </c>
      <c r="B37" s="142"/>
      <c r="C37" s="143" t="s">
        <v>281</v>
      </c>
      <c r="D37" s="143" t="s">
        <v>335</v>
      </c>
      <c r="E37" s="143" t="s">
        <v>259</v>
      </c>
      <c r="F37" s="143" t="s">
        <v>250</v>
      </c>
      <c r="G37" s="144">
        <v>5.98</v>
      </c>
      <c r="H37" s="144"/>
      <c r="I37" s="144"/>
      <c r="J37" s="29" t="s">
        <v>268</v>
      </c>
      <c r="K37" s="144">
        <v>5</v>
      </c>
      <c r="L37" s="79">
        <f>VLOOKUP(K37,Reinigungstage!A10:D31,4,FALSE)</f>
        <v>186.5</v>
      </c>
      <c r="M37" s="79">
        <f t="shared" si="0"/>
        <v>1115.27</v>
      </c>
      <c r="N37" s="145">
        <f t="shared" si="1"/>
        <v>0</v>
      </c>
      <c r="O37" s="79">
        <f ca="1">IF('SVS UnterhaltsRG'!H61="",0,'SVS UnterhaltsRG'!H61)</f>
        <v>0</v>
      </c>
      <c r="P37" s="79">
        <f t="shared" si="2"/>
        <v>0</v>
      </c>
      <c r="Q37" s="79">
        <f t="shared" ca="1" si="3"/>
        <v>0</v>
      </c>
      <c r="R37" s="79">
        <f t="shared" si="4"/>
        <v>0</v>
      </c>
      <c r="S37" s="79">
        <f t="shared" ca="1" si="5"/>
        <v>0</v>
      </c>
      <c r="T37" s="4" t="str">
        <f t="shared" si="6"/>
        <v>Leistungswert eintragen</v>
      </c>
      <c r="U37" s="4">
        <f t="shared" si="7"/>
        <v>63.75</v>
      </c>
      <c r="V37" s="4">
        <f t="shared" si="8"/>
        <v>0</v>
      </c>
    </row>
    <row r="38" spans="1:22" ht="15" customHeight="1" x14ac:dyDescent="0.2">
      <c r="A38" s="29">
        <v>17</v>
      </c>
      <c r="B38" s="142" t="s">
        <v>351</v>
      </c>
      <c r="C38" s="143" t="s">
        <v>281</v>
      </c>
      <c r="D38" s="143" t="s">
        <v>335</v>
      </c>
      <c r="E38" s="143" t="s">
        <v>254</v>
      </c>
      <c r="F38" s="143" t="s">
        <v>250</v>
      </c>
      <c r="G38" s="144">
        <v>10.94</v>
      </c>
      <c r="H38" s="144"/>
      <c r="I38" s="144"/>
      <c r="J38" s="29" t="s">
        <v>268</v>
      </c>
      <c r="K38" s="144">
        <v>5</v>
      </c>
      <c r="L38" s="79">
        <f>VLOOKUP(K38,Reinigungstage!A10:D31,4,FALSE)</f>
        <v>186.5</v>
      </c>
      <c r="M38" s="79">
        <f t="shared" si="0"/>
        <v>2040.31</v>
      </c>
      <c r="N38" s="145">
        <f t="shared" si="1"/>
        <v>0</v>
      </c>
      <c r="O38" s="79">
        <f ca="1">IF('SVS UnterhaltsRG'!H61="",0,'SVS UnterhaltsRG'!H61)</f>
        <v>0</v>
      </c>
      <c r="P38" s="79">
        <f t="shared" si="2"/>
        <v>0</v>
      </c>
      <c r="Q38" s="79">
        <f t="shared" ca="1" si="3"/>
        <v>0</v>
      </c>
      <c r="R38" s="79">
        <f t="shared" si="4"/>
        <v>0</v>
      </c>
      <c r="S38" s="79">
        <f t="shared" ca="1" si="5"/>
        <v>0</v>
      </c>
      <c r="T38" s="4" t="str">
        <f t="shared" si="6"/>
        <v>Leistungswert eintragen</v>
      </c>
      <c r="U38" s="4">
        <f t="shared" si="7"/>
        <v>63.75</v>
      </c>
      <c r="V38" s="4">
        <f t="shared" si="8"/>
        <v>0</v>
      </c>
    </row>
    <row r="39" spans="1:22" ht="15" customHeight="1" x14ac:dyDescent="0.2">
      <c r="A39" s="29">
        <v>18</v>
      </c>
      <c r="B39" s="142" t="s">
        <v>352</v>
      </c>
      <c r="C39" s="143" t="s">
        <v>281</v>
      </c>
      <c r="D39" s="143" t="s">
        <v>335</v>
      </c>
      <c r="E39" s="143" t="s">
        <v>252</v>
      </c>
      <c r="F39" s="143" t="s">
        <v>336</v>
      </c>
      <c r="G39" s="144">
        <v>77.400000000000006</v>
      </c>
      <c r="H39" s="144"/>
      <c r="I39" s="144"/>
      <c r="J39" s="29" t="s">
        <v>266</v>
      </c>
      <c r="K39" s="144">
        <v>5</v>
      </c>
      <c r="L39" s="79">
        <f>VLOOKUP(K39,Reinigungstage!A10:D31,4,FALSE)</f>
        <v>186.5</v>
      </c>
      <c r="M39" s="79">
        <f t="shared" si="0"/>
        <v>14435.1</v>
      </c>
      <c r="N39" s="145">
        <f t="shared" si="1"/>
        <v>0</v>
      </c>
      <c r="O39" s="79">
        <f ca="1">IF('SVS UnterhaltsRG'!H61="",0,'SVS UnterhaltsRG'!H61)</f>
        <v>0</v>
      </c>
      <c r="P39" s="79">
        <f t="shared" si="2"/>
        <v>0</v>
      </c>
      <c r="Q39" s="79">
        <f t="shared" ca="1" si="3"/>
        <v>0</v>
      </c>
      <c r="R39" s="79">
        <f t="shared" si="4"/>
        <v>0</v>
      </c>
      <c r="S39" s="79">
        <f t="shared" ca="1" si="5"/>
        <v>0</v>
      </c>
      <c r="T39" s="4" t="str">
        <f t="shared" si="6"/>
        <v>Leistungswert eintragen</v>
      </c>
      <c r="U39" s="4">
        <f t="shared" si="7"/>
        <v>300</v>
      </c>
      <c r="V39" s="4">
        <f t="shared" si="8"/>
        <v>0</v>
      </c>
    </row>
    <row r="40" spans="1:22" ht="15" customHeight="1" x14ac:dyDescent="0.2">
      <c r="A40" s="29">
        <v>19</v>
      </c>
      <c r="B40" s="142" t="s">
        <v>353</v>
      </c>
      <c r="C40" s="143" t="s">
        <v>248</v>
      </c>
      <c r="D40" s="143" t="s">
        <v>335</v>
      </c>
      <c r="E40" s="143" t="s">
        <v>354</v>
      </c>
      <c r="F40" s="143" t="s">
        <v>346</v>
      </c>
      <c r="G40" s="144">
        <v>79.67</v>
      </c>
      <c r="H40" s="144"/>
      <c r="I40" s="144"/>
      <c r="J40" s="29" t="s">
        <v>269</v>
      </c>
      <c r="K40" s="144">
        <v>3</v>
      </c>
      <c r="L40" s="79">
        <f>VLOOKUP(K40,Reinigungstage!A10:D31,4,FALSE)</f>
        <v>111.9</v>
      </c>
      <c r="M40" s="79">
        <f t="shared" si="0"/>
        <v>8915.07</v>
      </c>
      <c r="N40" s="145">
        <f t="shared" si="1"/>
        <v>0</v>
      </c>
      <c r="O40" s="79">
        <f ca="1">IF('SVS UnterhaltsRG'!H61="",0,'SVS UnterhaltsRG'!H61)</f>
        <v>0</v>
      </c>
      <c r="P40" s="79">
        <f t="shared" si="2"/>
        <v>0</v>
      </c>
      <c r="Q40" s="79">
        <f t="shared" ca="1" si="3"/>
        <v>0</v>
      </c>
      <c r="R40" s="79">
        <f t="shared" si="4"/>
        <v>0</v>
      </c>
      <c r="S40" s="79">
        <f t="shared" ca="1" si="5"/>
        <v>0</v>
      </c>
      <c r="T40" s="4" t="str">
        <f t="shared" si="6"/>
        <v>Leistungswert eintragen</v>
      </c>
      <c r="U40" s="4">
        <f t="shared" si="7"/>
        <v>195</v>
      </c>
      <c r="V40" s="4">
        <f t="shared" si="8"/>
        <v>0</v>
      </c>
    </row>
    <row r="41" spans="1:22" ht="15" customHeight="1" x14ac:dyDescent="0.2">
      <c r="A41" s="29">
        <v>20</v>
      </c>
      <c r="B41" s="142" t="s">
        <v>355</v>
      </c>
      <c r="C41" s="143" t="s">
        <v>248</v>
      </c>
      <c r="D41" s="143" t="s">
        <v>335</v>
      </c>
      <c r="E41" s="143" t="s">
        <v>356</v>
      </c>
      <c r="F41" s="143" t="s">
        <v>346</v>
      </c>
      <c r="G41" s="144">
        <v>20</v>
      </c>
      <c r="H41" s="144"/>
      <c r="I41" s="144"/>
      <c r="J41" s="29" t="s">
        <v>333</v>
      </c>
      <c r="K41" s="144">
        <v>2</v>
      </c>
      <c r="L41" s="79">
        <f>VLOOKUP(K41,Reinigungstage!A10:D31,4,FALSE)</f>
        <v>77.489999999999995</v>
      </c>
      <c r="M41" s="79">
        <f t="shared" si="0"/>
        <v>1549.8</v>
      </c>
      <c r="N41" s="145">
        <f t="shared" si="1"/>
        <v>0</v>
      </c>
      <c r="O41" s="79">
        <f ca="1">IF('SVS UnterhaltsRG'!H61="",0,'SVS UnterhaltsRG'!H61)</f>
        <v>0</v>
      </c>
      <c r="P41" s="79">
        <f t="shared" si="2"/>
        <v>0</v>
      </c>
      <c r="Q41" s="79">
        <f t="shared" ca="1" si="3"/>
        <v>0</v>
      </c>
      <c r="R41" s="79">
        <f t="shared" si="4"/>
        <v>0</v>
      </c>
      <c r="S41" s="79">
        <f t="shared" ca="1" si="5"/>
        <v>0</v>
      </c>
      <c r="T41" s="4" t="str">
        <f t="shared" si="6"/>
        <v>Leistungswert eintragen</v>
      </c>
      <c r="U41" s="4">
        <f t="shared" si="7"/>
        <v>166.25</v>
      </c>
      <c r="V41" s="4">
        <f t="shared" si="8"/>
        <v>0</v>
      </c>
    </row>
    <row r="42" spans="1:22" ht="15" customHeight="1" x14ac:dyDescent="0.2">
      <c r="A42" s="29">
        <v>21</v>
      </c>
      <c r="B42" s="142" t="s">
        <v>357</v>
      </c>
      <c r="C42" s="143" t="s">
        <v>248</v>
      </c>
      <c r="D42" s="143" t="s">
        <v>335</v>
      </c>
      <c r="E42" s="143" t="s">
        <v>354</v>
      </c>
      <c r="F42" s="143" t="s">
        <v>346</v>
      </c>
      <c r="G42" s="144">
        <v>76.89</v>
      </c>
      <c r="H42" s="144"/>
      <c r="I42" s="144"/>
      <c r="J42" s="29" t="s">
        <v>269</v>
      </c>
      <c r="K42" s="144">
        <v>3</v>
      </c>
      <c r="L42" s="79">
        <f>VLOOKUP(K42,Reinigungstage!A10:D31,4,FALSE)</f>
        <v>111.9</v>
      </c>
      <c r="M42" s="79">
        <f t="shared" si="0"/>
        <v>8603.99</v>
      </c>
      <c r="N42" s="145">
        <f t="shared" si="1"/>
        <v>0</v>
      </c>
      <c r="O42" s="79">
        <f ca="1">IF('SVS UnterhaltsRG'!H61="",0,'SVS UnterhaltsRG'!H61)</f>
        <v>0</v>
      </c>
      <c r="P42" s="79">
        <f t="shared" si="2"/>
        <v>0</v>
      </c>
      <c r="Q42" s="79">
        <f t="shared" ca="1" si="3"/>
        <v>0</v>
      </c>
      <c r="R42" s="79">
        <f t="shared" si="4"/>
        <v>0</v>
      </c>
      <c r="S42" s="79">
        <f t="shared" ca="1" si="5"/>
        <v>0</v>
      </c>
      <c r="T42" s="4" t="str">
        <f t="shared" si="6"/>
        <v>Leistungswert eintragen</v>
      </c>
      <c r="U42" s="4">
        <f t="shared" si="7"/>
        <v>195</v>
      </c>
      <c r="V42" s="4">
        <f t="shared" si="8"/>
        <v>0</v>
      </c>
    </row>
    <row r="43" spans="1:22" ht="15" customHeight="1" x14ac:dyDescent="0.2">
      <c r="A43" s="29">
        <v>22</v>
      </c>
      <c r="B43" s="142"/>
      <c r="C43" s="143" t="s">
        <v>248</v>
      </c>
      <c r="D43" s="143" t="s">
        <v>335</v>
      </c>
      <c r="E43" s="143" t="s">
        <v>358</v>
      </c>
      <c r="F43" s="143" t="s">
        <v>250</v>
      </c>
      <c r="G43" s="144">
        <v>40.5</v>
      </c>
      <c r="H43" s="144"/>
      <c r="I43" s="144"/>
      <c r="J43" s="29" t="s">
        <v>373</v>
      </c>
      <c r="K43" s="144">
        <v>0</v>
      </c>
      <c r="L43" s="79">
        <f>VLOOKUP(K43,Reinigungstage!A10:D31,4,FALSE)</f>
        <v>0</v>
      </c>
      <c r="M43" s="79">
        <f t="shared" si="0"/>
        <v>0</v>
      </c>
      <c r="N43" s="145">
        <f t="shared" si="1"/>
        <v>0</v>
      </c>
      <c r="O43" s="79">
        <f ca="1">IF('SVS UnterhaltsRG'!H61="",0,'SVS UnterhaltsRG'!H61)</f>
        <v>0</v>
      </c>
      <c r="P43" s="79">
        <f t="shared" si="2"/>
        <v>0</v>
      </c>
      <c r="Q43" s="79">
        <f t="shared" si="3"/>
        <v>0</v>
      </c>
      <c r="R43" s="79">
        <f t="shared" si="4"/>
        <v>0</v>
      </c>
      <c r="S43" s="79">
        <f t="shared" si="5"/>
        <v>0</v>
      </c>
      <c r="T43" s="4" t="str">
        <f t="shared" si="6"/>
        <v/>
      </c>
      <c r="U43" s="4">
        <f t="shared" si="7"/>
        <v>88.75</v>
      </c>
      <c r="V43" s="4">
        <f t="shared" si="8"/>
        <v>0</v>
      </c>
    </row>
    <row r="44" spans="1:22" ht="15" customHeight="1" x14ac:dyDescent="0.2">
      <c r="A44" s="29">
        <v>23</v>
      </c>
      <c r="B44" s="142"/>
      <c r="C44" s="143" t="s">
        <v>248</v>
      </c>
      <c r="D44" s="143" t="s">
        <v>335</v>
      </c>
      <c r="E44" s="143" t="s">
        <v>359</v>
      </c>
      <c r="F44" s="143" t="s">
        <v>250</v>
      </c>
      <c r="G44" s="144">
        <v>15</v>
      </c>
      <c r="H44" s="144"/>
      <c r="I44" s="144"/>
      <c r="J44" s="29" t="s">
        <v>373</v>
      </c>
      <c r="K44" s="144">
        <v>0</v>
      </c>
      <c r="L44" s="79">
        <f>VLOOKUP(K44,Reinigungstage!A10:D31,4,FALSE)</f>
        <v>0</v>
      </c>
      <c r="M44" s="79">
        <f t="shared" si="0"/>
        <v>0</v>
      </c>
      <c r="N44" s="145">
        <f t="shared" si="1"/>
        <v>0</v>
      </c>
      <c r="O44" s="79">
        <f ca="1">IF('SVS UnterhaltsRG'!H61="",0,'SVS UnterhaltsRG'!H61)</f>
        <v>0</v>
      </c>
      <c r="P44" s="79">
        <f t="shared" si="2"/>
        <v>0</v>
      </c>
      <c r="Q44" s="79">
        <f t="shared" si="3"/>
        <v>0</v>
      </c>
      <c r="R44" s="79">
        <f t="shared" si="4"/>
        <v>0</v>
      </c>
      <c r="S44" s="79">
        <f t="shared" si="5"/>
        <v>0</v>
      </c>
      <c r="T44" s="4" t="str">
        <f t="shared" si="6"/>
        <v/>
      </c>
      <c r="U44" s="4">
        <f t="shared" si="7"/>
        <v>88.75</v>
      </c>
      <c r="V44" s="4">
        <f t="shared" si="8"/>
        <v>0</v>
      </c>
    </row>
    <row r="45" spans="1:22" ht="15" customHeight="1" x14ac:dyDescent="0.2">
      <c r="A45" s="29">
        <v>24</v>
      </c>
      <c r="B45" s="142"/>
      <c r="C45" s="143" t="s">
        <v>248</v>
      </c>
      <c r="D45" s="143" t="s">
        <v>335</v>
      </c>
      <c r="E45" s="143" t="s">
        <v>360</v>
      </c>
      <c r="F45" s="143" t="s">
        <v>250</v>
      </c>
      <c r="G45" s="144">
        <v>11.41</v>
      </c>
      <c r="H45" s="144"/>
      <c r="I45" s="144"/>
      <c r="J45" s="29" t="s">
        <v>373</v>
      </c>
      <c r="K45" s="144">
        <v>0</v>
      </c>
      <c r="L45" s="79">
        <f>VLOOKUP(K45,Reinigungstage!A10:D31,4,FALSE)</f>
        <v>0</v>
      </c>
      <c r="M45" s="79">
        <f t="shared" si="0"/>
        <v>0</v>
      </c>
      <c r="N45" s="145">
        <f t="shared" si="1"/>
        <v>0</v>
      </c>
      <c r="O45" s="79">
        <f ca="1">IF('SVS UnterhaltsRG'!H61="",0,'SVS UnterhaltsRG'!H61)</f>
        <v>0</v>
      </c>
      <c r="P45" s="79">
        <f t="shared" si="2"/>
        <v>0</v>
      </c>
      <c r="Q45" s="79">
        <f t="shared" si="3"/>
        <v>0</v>
      </c>
      <c r="R45" s="79">
        <f t="shared" si="4"/>
        <v>0</v>
      </c>
      <c r="S45" s="79">
        <f t="shared" si="5"/>
        <v>0</v>
      </c>
      <c r="T45" s="4" t="str">
        <f t="shared" si="6"/>
        <v/>
      </c>
      <c r="U45" s="4">
        <f t="shared" si="7"/>
        <v>88.75</v>
      </c>
      <c r="V45" s="4">
        <f t="shared" si="8"/>
        <v>0</v>
      </c>
    </row>
    <row r="46" spans="1:22" ht="15" customHeight="1" x14ac:dyDescent="0.2">
      <c r="A46" s="29">
        <v>25</v>
      </c>
      <c r="B46" s="142"/>
      <c r="C46" s="143" t="s">
        <v>248</v>
      </c>
      <c r="D46" s="143" t="s">
        <v>335</v>
      </c>
      <c r="E46" s="143" t="s">
        <v>361</v>
      </c>
      <c r="F46" s="143" t="s">
        <v>250</v>
      </c>
      <c r="G46" s="144">
        <v>4.8</v>
      </c>
      <c r="H46" s="144"/>
      <c r="I46" s="144"/>
      <c r="J46" s="29" t="s">
        <v>267</v>
      </c>
      <c r="K46" s="144">
        <v>0</v>
      </c>
      <c r="L46" s="79">
        <f>VLOOKUP(K46,Reinigungstage!A10:D31,4,FALSE)</f>
        <v>0</v>
      </c>
      <c r="M46" s="79">
        <f t="shared" si="0"/>
        <v>0</v>
      </c>
      <c r="N46" s="145">
        <f t="shared" si="1"/>
        <v>0</v>
      </c>
      <c r="O46" s="79">
        <f ca="1">IF('SVS UnterhaltsRG'!H61="",0,'SVS UnterhaltsRG'!H61)</f>
        <v>0</v>
      </c>
      <c r="P46" s="79">
        <f t="shared" si="2"/>
        <v>0</v>
      </c>
      <c r="Q46" s="79">
        <f t="shared" si="3"/>
        <v>0</v>
      </c>
      <c r="R46" s="79">
        <f t="shared" si="4"/>
        <v>0</v>
      </c>
      <c r="S46" s="79">
        <f t="shared" si="5"/>
        <v>0</v>
      </c>
      <c r="T46" s="4" t="str">
        <f t="shared" si="6"/>
        <v/>
      </c>
      <c r="U46" s="4">
        <f t="shared" si="7"/>
        <v>262.5</v>
      </c>
      <c r="V46" s="4">
        <f t="shared" si="8"/>
        <v>0</v>
      </c>
    </row>
    <row r="47" spans="1:22" ht="15" customHeight="1" x14ac:dyDescent="0.2">
      <c r="A47" s="29">
        <v>26</v>
      </c>
      <c r="B47" s="142"/>
      <c r="C47" s="143" t="s">
        <v>248</v>
      </c>
      <c r="D47" s="143" t="s">
        <v>335</v>
      </c>
      <c r="E47" s="143" t="s">
        <v>251</v>
      </c>
      <c r="F47" s="143" t="s">
        <v>250</v>
      </c>
      <c r="G47" s="144">
        <v>3.5</v>
      </c>
      <c r="H47" s="144"/>
      <c r="I47" s="144"/>
      <c r="J47" s="29" t="s">
        <v>267</v>
      </c>
      <c r="K47" s="144">
        <v>0</v>
      </c>
      <c r="L47" s="79">
        <f>VLOOKUP(K47,Reinigungstage!A10:D31,4,FALSE)</f>
        <v>0</v>
      </c>
      <c r="M47" s="79">
        <f t="shared" si="0"/>
        <v>0</v>
      </c>
      <c r="N47" s="145">
        <f t="shared" si="1"/>
        <v>0</v>
      </c>
      <c r="O47" s="79">
        <f ca="1">IF('SVS UnterhaltsRG'!H61="",0,'SVS UnterhaltsRG'!H61)</f>
        <v>0</v>
      </c>
      <c r="P47" s="79">
        <f t="shared" si="2"/>
        <v>0</v>
      </c>
      <c r="Q47" s="79">
        <f t="shared" si="3"/>
        <v>0</v>
      </c>
      <c r="R47" s="79">
        <f t="shared" si="4"/>
        <v>0</v>
      </c>
      <c r="S47" s="79">
        <f t="shared" si="5"/>
        <v>0</v>
      </c>
      <c r="T47" s="4" t="str">
        <f t="shared" si="6"/>
        <v/>
      </c>
      <c r="U47" s="4">
        <f t="shared" si="7"/>
        <v>262.5</v>
      </c>
      <c r="V47" s="4">
        <f t="shared" si="8"/>
        <v>0</v>
      </c>
    </row>
    <row r="48" spans="1:22" ht="15" customHeight="1" x14ac:dyDescent="0.2">
      <c r="A48" s="29">
        <v>27</v>
      </c>
      <c r="B48" s="142"/>
      <c r="C48" s="143" t="s">
        <v>248</v>
      </c>
      <c r="D48" s="143" t="s">
        <v>335</v>
      </c>
      <c r="E48" s="143" t="s">
        <v>362</v>
      </c>
      <c r="F48" s="143" t="s">
        <v>250</v>
      </c>
      <c r="G48" s="144">
        <v>3.32</v>
      </c>
      <c r="H48" s="144"/>
      <c r="I48" s="144"/>
      <c r="J48" s="29" t="s">
        <v>268</v>
      </c>
      <c r="K48" s="144">
        <v>0</v>
      </c>
      <c r="L48" s="79">
        <f>VLOOKUP(K48,Reinigungstage!A10:D31,4,FALSE)</f>
        <v>0</v>
      </c>
      <c r="M48" s="79">
        <f t="shared" si="0"/>
        <v>0</v>
      </c>
      <c r="N48" s="145">
        <f t="shared" si="1"/>
        <v>0</v>
      </c>
      <c r="O48" s="79">
        <f ca="1">IF('SVS UnterhaltsRG'!H61="",0,'SVS UnterhaltsRG'!H61)</f>
        <v>0</v>
      </c>
      <c r="P48" s="79">
        <f t="shared" si="2"/>
        <v>0</v>
      </c>
      <c r="Q48" s="79">
        <f t="shared" si="3"/>
        <v>0</v>
      </c>
      <c r="R48" s="79">
        <f t="shared" si="4"/>
        <v>0</v>
      </c>
      <c r="S48" s="79">
        <f t="shared" si="5"/>
        <v>0</v>
      </c>
      <c r="T48" s="4" t="str">
        <f t="shared" si="6"/>
        <v/>
      </c>
      <c r="U48" s="4">
        <f t="shared" si="7"/>
        <v>63.75</v>
      </c>
      <c r="V48" s="4">
        <f t="shared" si="8"/>
        <v>0</v>
      </c>
    </row>
    <row r="49" spans="1:22" ht="15" customHeight="1" x14ac:dyDescent="0.2">
      <c r="A49" s="29">
        <v>28</v>
      </c>
      <c r="B49" s="142" t="s">
        <v>363</v>
      </c>
      <c r="C49" s="143" t="s">
        <v>248</v>
      </c>
      <c r="D49" s="143" t="s">
        <v>335</v>
      </c>
      <c r="E49" s="143" t="s">
        <v>364</v>
      </c>
      <c r="F49" s="143" t="s">
        <v>346</v>
      </c>
      <c r="G49" s="144">
        <v>233.54</v>
      </c>
      <c r="H49" s="144"/>
      <c r="I49" s="144">
        <v>1</v>
      </c>
      <c r="J49" s="29" t="s">
        <v>373</v>
      </c>
      <c r="K49" s="144">
        <v>5</v>
      </c>
      <c r="L49" s="79">
        <f>VLOOKUP(K49,Reinigungstage!A10:D31,4,FALSE)</f>
        <v>186.5</v>
      </c>
      <c r="M49" s="79">
        <f t="shared" si="0"/>
        <v>43555.21</v>
      </c>
      <c r="N49" s="145">
        <f t="shared" si="1"/>
        <v>0</v>
      </c>
      <c r="O49" s="79">
        <f ca="1">IF('SVS UnterhaltsRG'!H61="",0,'SVS UnterhaltsRG'!H61)</f>
        <v>0</v>
      </c>
      <c r="P49" s="79">
        <f t="shared" si="2"/>
        <v>0</v>
      </c>
      <c r="Q49" s="79">
        <f t="shared" ca="1" si="3"/>
        <v>0</v>
      </c>
      <c r="R49" s="79">
        <f t="shared" si="4"/>
        <v>0</v>
      </c>
      <c r="S49" s="79">
        <f t="shared" ca="1" si="5"/>
        <v>0</v>
      </c>
      <c r="T49" s="4" t="str">
        <f t="shared" si="6"/>
        <v>Leistungswert eintragen</v>
      </c>
      <c r="U49" s="4">
        <f t="shared" si="7"/>
        <v>88.75</v>
      </c>
      <c r="V49" s="4">
        <f t="shared" si="8"/>
        <v>0</v>
      </c>
    </row>
    <row r="50" spans="1:22" ht="15" customHeight="1" x14ac:dyDescent="0.2">
      <c r="A50" s="29">
        <v>29</v>
      </c>
      <c r="B50" s="142"/>
      <c r="C50" s="143" t="s">
        <v>248</v>
      </c>
      <c r="D50" s="143" t="s">
        <v>335</v>
      </c>
      <c r="E50" s="143" t="s">
        <v>258</v>
      </c>
      <c r="F50" s="143" t="s">
        <v>250</v>
      </c>
      <c r="G50" s="144">
        <v>5.66</v>
      </c>
      <c r="H50" s="144"/>
      <c r="I50" s="144"/>
      <c r="J50" s="29" t="s">
        <v>268</v>
      </c>
      <c r="K50" s="144">
        <v>5</v>
      </c>
      <c r="L50" s="79">
        <f>VLOOKUP(K50,Reinigungstage!A10:D31,4,FALSE)</f>
        <v>186.5</v>
      </c>
      <c r="M50" s="79">
        <f t="shared" si="0"/>
        <v>1055.5899999999999</v>
      </c>
      <c r="N50" s="145">
        <f t="shared" si="1"/>
        <v>0</v>
      </c>
      <c r="O50" s="79">
        <f ca="1">IF('SVS UnterhaltsRG'!H61="",0,'SVS UnterhaltsRG'!H61)</f>
        <v>0</v>
      </c>
      <c r="P50" s="79">
        <f t="shared" si="2"/>
        <v>0</v>
      </c>
      <c r="Q50" s="79">
        <f t="shared" ca="1" si="3"/>
        <v>0</v>
      </c>
      <c r="R50" s="79">
        <f t="shared" si="4"/>
        <v>0</v>
      </c>
      <c r="S50" s="79">
        <f t="shared" ca="1" si="5"/>
        <v>0</v>
      </c>
      <c r="T50" s="4" t="str">
        <f t="shared" si="6"/>
        <v>Leistungswert eintragen</v>
      </c>
      <c r="U50" s="4">
        <f t="shared" si="7"/>
        <v>63.75</v>
      </c>
      <c r="V50" s="4">
        <f t="shared" si="8"/>
        <v>0</v>
      </c>
    </row>
    <row r="51" spans="1:22" ht="15" customHeight="1" x14ac:dyDescent="0.2">
      <c r="A51" s="29">
        <v>30</v>
      </c>
      <c r="B51" s="142"/>
      <c r="C51" s="143" t="s">
        <v>248</v>
      </c>
      <c r="D51" s="143" t="s">
        <v>335</v>
      </c>
      <c r="E51" s="143" t="s">
        <v>259</v>
      </c>
      <c r="F51" s="143" t="s">
        <v>250</v>
      </c>
      <c r="G51" s="144">
        <v>5.42</v>
      </c>
      <c r="H51" s="144"/>
      <c r="I51" s="144"/>
      <c r="J51" s="29" t="s">
        <v>268</v>
      </c>
      <c r="K51" s="144">
        <v>5</v>
      </c>
      <c r="L51" s="79">
        <f>VLOOKUP(K51,Reinigungstage!A10:D31,4,FALSE)</f>
        <v>186.5</v>
      </c>
      <c r="M51" s="79">
        <f t="shared" si="0"/>
        <v>1010.83</v>
      </c>
      <c r="N51" s="145">
        <f t="shared" si="1"/>
        <v>0</v>
      </c>
      <c r="O51" s="79">
        <f ca="1">IF('SVS UnterhaltsRG'!H61="",0,'SVS UnterhaltsRG'!H61)</f>
        <v>0</v>
      </c>
      <c r="P51" s="79">
        <f t="shared" si="2"/>
        <v>0</v>
      </c>
      <c r="Q51" s="79">
        <f t="shared" ca="1" si="3"/>
        <v>0</v>
      </c>
      <c r="R51" s="79">
        <f t="shared" si="4"/>
        <v>0</v>
      </c>
      <c r="S51" s="79">
        <f t="shared" ca="1" si="5"/>
        <v>0</v>
      </c>
      <c r="T51" s="4" t="str">
        <f t="shared" si="6"/>
        <v>Leistungswert eintragen</v>
      </c>
      <c r="U51" s="4">
        <f t="shared" si="7"/>
        <v>63.75</v>
      </c>
      <c r="V51" s="4">
        <f t="shared" si="8"/>
        <v>0</v>
      </c>
    </row>
    <row r="52" spans="1:22" ht="15" customHeight="1" x14ac:dyDescent="0.2">
      <c r="A52" s="29">
        <v>31</v>
      </c>
      <c r="B52" s="142" t="s">
        <v>365</v>
      </c>
      <c r="C52" s="143" t="s">
        <v>248</v>
      </c>
      <c r="D52" s="143" t="s">
        <v>335</v>
      </c>
      <c r="E52" s="143" t="s">
        <v>260</v>
      </c>
      <c r="F52" s="143" t="s">
        <v>250</v>
      </c>
      <c r="G52" s="144">
        <v>4.2300000000000004</v>
      </c>
      <c r="H52" s="144"/>
      <c r="I52" s="144"/>
      <c r="J52" s="29" t="s">
        <v>268</v>
      </c>
      <c r="K52" s="144">
        <v>5</v>
      </c>
      <c r="L52" s="79">
        <f>VLOOKUP(K52,Reinigungstage!A10:D31,4,FALSE)</f>
        <v>186.5</v>
      </c>
      <c r="M52" s="79">
        <f t="shared" si="0"/>
        <v>788.9</v>
      </c>
      <c r="N52" s="145">
        <f t="shared" si="1"/>
        <v>0</v>
      </c>
      <c r="O52" s="79">
        <f ca="1">IF('SVS UnterhaltsRG'!H61="",0,'SVS UnterhaltsRG'!H61)</f>
        <v>0</v>
      </c>
      <c r="P52" s="79">
        <f t="shared" si="2"/>
        <v>0</v>
      </c>
      <c r="Q52" s="79">
        <f t="shared" ca="1" si="3"/>
        <v>0</v>
      </c>
      <c r="R52" s="79">
        <f t="shared" si="4"/>
        <v>0</v>
      </c>
      <c r="S52" s="79">
        <f t="shared" ca="1" si="5"/>
        <v>0</v>
      </c>
      <c r="T52" s="4" t="str">
        <f t="shared" si="6"/>
        <v>Leistungswert eintragen</v>
      </c>
      <c r="U52" s="4">
        <f t="shared" si="7"/>
        <v>63.75</v>
      </c>
      <c r="V52" s="4">
        <f t="shared" si="8"/>
        <v>0</v>
      </c>
    </row>
    <row r="53" spans="1:22" ht="15" customHeight="1" x14ac:dyDescent="0.2">
      <c r="A53" s="29">
        <v>32</v>
      </c>
      <c r="B53" s="142"/>
      <c r="C53" s="143" t="s">
        <v>248</v>
      </c>
      <c r="D53" s="143" t="s">
        <v>335</v>
      </c>
      <c r="E53" s="143" t="s">
        <v>261</v>
      </c>
      <c r="F53" s="143" t="s">
        <v>250</v>
      </c>
      <c r="G53" s="144">
        <v>6.14</v>
      </c>
      <c r="H53" s="144"/>
      <c r="I53" s="144"/>
      <c r="J53" s="29" t="s">
        <v>268</v>
      </c>
      <c r="K53" s="144">
        <v>5</v>
      </c>
      <c r="L53" s="79">
        <f>VLOOKUP(K53,Reinigungstage!A10:D31,4,FALSE)</f>
        <v>186.5</v>
      </c>
      <c r="M53" s="79">
        <f t="shared" si="0"/>
        <v>1145.1099999999999</v>
      </c>
      <c r="N53" s="145">
        <f t="shared" si="1"/>
        <v>0</v>
      </c>
      <c r="O53" s="79">
        <f ca="1">IF('SVS UnterhaltsRG'!H61="",0,'SVS UnterhaltsRG'!H61)</f>
        <v>0</v>
      </c>
      <c r="P53" s="79">
        <f t="shared" si="2"/>
        <v>0</v>
      </c>
      <c r="Q53" s="79">
        <f t="shared" ca="1" si="3"/>
        <v>0</v>
      </c>
      <c r="R53" s="79">
        <f t="shared" si="4"/>
        <v>0</v>
      </c>
      <c r="S53" s="79">
        <f t="shared" ca="1" si="5"/>
        <v>0</v>
      </c>
      <c r="T53" s="4" t="str">
        <f t="shared" si="6"/>
        <v>Leistungswert eintragen</v>
      </c>
      <c r="U53" s="4">
        <f t="shared" si="7"/>
        <v>63.75</v>
      </c>
      <c r="V53" s="4">
        <f t="shared" si="8"/>
        <v>0</v>
      </c>
    </row>
    <row r="54" spans="1:22" ht="15" customHeight="1" x14ac:dyDescent="0.2">
      <c r="A54" s="29">
        <v>33</v>
      </c>
      <c r="B54" s="142"/>
      <c r="C54" s="143" t="s">
        <v>248</v>
      </c>
      <c r="D54" s="143" t="s">
        <v>335</v>
      </c>
      <c r="E54" s="143" t="s">
        <v>259</v>
      </c>
      <c r="F54" s="143" t="s">
        <v>250</v>
      </c>
      <c r="G54" s="144">
        <v>5.98</v>
      </c>
      <c r="H54" s="144"/>
      <c r="I54" s="144"/>
      <c r="J54" s="29" t="s">
        <v>268</v>
      </c>
      <c r="K54" s="144">
        <v>5</v>
      </c>
      <c r="L54" s="79">
        <f>VLOOKUP(K54,Reinigungstage!A10:D31,4,FALSE)</f>
        <v>186.5</v>
      </c>
      <c r="M54" s="79">
        <f t="shared" si="0"/>
        <v>1115.27</v>
      </c>
      <c r="N54" s="145">
        <f t="shared" si="1"/>
        <v>0</v>
      </c>
      <c r="O54" s="79">
        <f ca="1">IF('SVS UnterhaltsRG'!H61="",0,'SVS UnterhaltsRG'!H61)</f>
        <v>0</v>
      </c>
      <c r="P54" s="79">
        <f t="shared" si="2"/>
        <v>0</v>
      </c>
      <c r="Q54" s="79">
        <f t="shared" ca="1" si="3"/>
        <v>0</v>
      </c>
      <c r="R54" s="79">
        <f t="shared" si="4"/>
        <v>0</v>
      </c>
      <c r="S54" s="79">
        <f t="shared" ca="1" si="5"/>
        <v>0</v>
      </c>
      <c r="T54" s="4" t="str">
        <f t="shared" si="6"/>
        <v>Leistungswert eintragen</v>
      </c>
      <c r="U54" s="4">
        <f t="shared" si="7"/>
        <v>63.75</v>
      </c>
      <c r="V54" s="4">
        <f t="shared" si="8"/>
        <v>0</v>
      </c>
    </row>
    <row r="55" spans="1:22" ht="15" customHeight="1" x14ac:dyDescent="0.2">
      <c r="A55" s="29">
        <v>34</v>
      </c>
      <c r="B55" s="142" t="s">
        <v>366</v>
      </c>
      <c r="C55" s="143" t="s">
        <v>248</v>
      </c>
      <c r="D55" s="143" t="s">
        <v>335</v>
      </c>
      <c r="E55" s="143" t="s">
        <v>367</v>
      </c>
      <c r="F55" s="143" t="s">
        <v>368</v>
      </c>
      <c r="G55" s="144">
        <v>18.14</v>
      </c>
      <c r="H55" s="144"/>
      <c r="I55" s="144"/>
      <c r="J55" s="29" t="s">
        <v>267</v>
      </c>
      <c r="K55" s="144">
        <v>0</v>
      </c>
      <c r="L55" s="79">
        <f>VLOOKUP(K55,Reinigungstage!A10:D31,4,FALSE)</f>
        <v>0</v>
      </c>
      <c r="M55" s="79">
        <f t="shared" si="0"/>
        <v>0</v>
      </c>
      <c r="N55" s="145">
        <f t="shared" si="1"/>
        <v>0</v>
      </c>
      <c r="O55" s="79">
        <f ca="1">IF('SVS UnterhaltsRG'!H61="",0,'SVS UnterhaltsRG'!H61)</f>
        <v>0</v>
      </c>
      <c r="P55" s="79">
        <f t="shared" si="2"/>
        <v>0</v>
      </c>
      <c r="Q55" s="79">
        <f t="shared" si="3"/>
        <v>0</v>
      </c>
      <c r="R55" s="79">
        <f t="shared" si="4"/>
        <v>0</v>
      </c>
      <c r="S55" s="79">
        <f t="shared" si="5"/>
        <v>0</v>
      </c>
      <c r="T55" s="4" t="str">
        <f t="shared" si="6"/>
        <v/>
      </c>
      <c r="U55" s="4">
        <f t="shared" si="7"/>
        <v>262.5</v>
      </c>
      <c r="V55" s="4">
        <f t="shared" si="8"/>
        <v>0</v>
      </c>
    </row>
    <row r="56" spans="1:22" ht="15" customHeight="1" x14ac:dyDescent="0.2">
      <c r="A56" s="29">
        <v>35</v>
      </c>
      <c r="B56" s="142" t="s">
        <v>369</v>
      </c>
      <c r="C56" s="143" t="s">
        <v>248</v>
      </c>
      <c r="D56" s="143" t="s">
        <v>335</v>
      </c>
      <c r="E56" s="143" t="s">
        <v>370</v>
      </c>
      <c r="F56" s="143" t="s">
        <v>368</v>
      </c>
      <c r="G56" s="144">
        <v>13.7</v>
      </c>
      <c r="H56" s="144"/>
      <c r="I56" s="144"/>
      <c r="J56" s="29" t="s">
        <v>267</v>
      </c>
      <c r="K56" s="144">
        <v>0</v>
      </c>
      <c r="L56" s="79">
        <f>VLOOKUP(K56,Reinigungstage!A10:D31,4,FALSE)</f>
        <v>0</v>
      </c>
      <c r="M56" s="79">
        <f t="shared" si="0"/>
        <v>0</v>
      </c>
      <c r="N56" s="145">
        <f t="shared" si="1"/>
        <v>0</v>
      </c>
      <c r="O56" s="79">
        <f ca="1">IF('SVS UnterhaltsRG'!H61="",0,'SVS UnterhaltsRG'!H61)</f>
        <v>0</v>
      </c>
      <c r="P56" s="79">
        <f t="shared" si="2"/>
        <v>0</v>
      </c>
      <c r="Q56" s="79">
        <f t="shared" si="3"/>
        <v>0</v>
      </c>
      <c r="R56" s="79">
        <f t="shared" si="4"/>
        <v>0</v>
      </c>
      <c r="S56" s="79">
        <f t="shared" si="5"/>
        <v>0</v>
      </c>
      <c r="T56" s="4" t="str">
        <f t="shared" si="6"/>
        <v/>
      </c>
      <c r="U56" s="4">
        <f t="shared" si="7"/>
        <v>262.5</v>
      </c>
      <c r="V56" s="4">
        <f t="shared" si="8"/>
        <v>0</v>
      </c>
    </row>
    <row r="57" spans="1:22" ht="15" customHeight="1" x14ac:dyDescent="0.2">
      <c r="A57" s="29">
        <v>36</v>
      </c>
      <c r="B57" s="142"/>
      <c r="C57" s="143" t="s">
        <v>248</v>
      </c>
      <c r="D57" s="143" t="s">
        <v>335</v>
      </c>
      <c r="E57" s="143" t="s">
        <v>371</v>
      </c>
      <c r="F57" s="143" t="s">
        <v>346</v>
      </c>
      <c r="G57" s="144">
        <v>56.29</v>
      </c>
      <c r="H57" s="144"/>
      <c r="I57" s="144"/>
      <c r="J57" s="29" t="s">
        <v>266</v>
      </c>
      <c r="K57" s="144">
        <v>5</v>
      </c>
      <c r="L57" s="79">
        <f>VLOOKUP(K57,Reinigungstage!A10:D31,4,FALSE)</f>
        <v>186.5</v>
      </c>
      <c r="M57" s="79">
        <f t="shared" si="0"/>
        <v>10498.09</v>
      </c>
      <c r="N57" s="145">
        <f t="shared" si="1"/>
        <v>0</v>
      </c>
      <c r="O57" s="79">
        <f ca="1">IF('SVS UnterhaltsRG'!H61="",0,'SVS UnterhaltsRG'!H61)</f>
        <v>0</v>
      </c>
      <c r="P57" s="79">
        <f t="shared" si="2"/>
        <v>0</v>
      </c>
      <c r="Q57" s="79">
        <f t="shared" ca="1" si="3"/>
        <v>0</v>
      </c>
      <c r="R57" s="79">
        <f t="shared" si="4"/>
        <v>0</v>
      </c>
      <c r="S57" s="79">
        <f t="shared" ca="1" si="5"/>
        <v>0</v>
      </c>
      <c r="T57" s="4" t="str">
        <f t="shared" si="6"/>
        <v>Leistungswert eintragen</v>
      </c>
      <c r="U57" s="4">
        <f t="shared" si="7"/>
        <v>300</v>
      </c>
      <c r="V57" s="4">
        <f t="shared" si="8"/>
        <v>0</v>
      </c>
    </row>
    <row r="58" spans="1:22" ht="15" customHeight="1" x14ac:dyDescent="0.2">
      <c r="A58" s="29">
        <v>37</v>
      </c>
      <c r="B58" s="142"/>
      <c r="C58" s="143" t="s">
        <v>248</v>
      </c>
      <c r="D58" s="143" t="s">
        <v>335</v>
      </c>
      <c r="E58" s="143" t="s">
        <v>251</v>
      </c>
      <c r="F58" s="143" t="s">
        <v>250</v>
      </c>
      <c r="G58" s="144">
        <v>5.29</v>
      </c>
      <c r="H58" s="144"/>
      <c r="I58" s="144"/>
      <c r="J58" s="29" t="s">
        <v>267</v>
      </c>
      <c r="K58" s="144">
        <v>0</v>
      </c>
      <c r="L58" s="79">
        <f>VLOOKUP(K58,Reinigungstage!A10:D31,4,FALSE)</f>
        <v>0</v>
      </c>
      <c r="M58" s="79">
        <f t="shared" si="0"/>
        <v>0</v>
      </c>
      <c r="N58" s="145">
        <f t="shared" si="1"/>
        <v>0</v>
      </c>
      <c r="O58" s="79">
        <f ca="1">IF('SVS UnterhaltsRG'!H61="",0,'SVS UnterhaltsRG'!H61)</f>
        <v>0</v>
      </c>
      <c r="P58" s="79">
        <f t="shared" si="2"/>
        <v>0</v>
      </c>
      <c r="Q58" s="79">
        <f t="shared" si="3"/>
        <v>0</v>
      </c>
      <c r="R58" s="79">
        <f t="shared" si="4"/>
        <v>0</v>
      </c>
      <c r="S58" s="79">
        <f t="shared" si="5"/>
        <v>0</v>
      </c>
      <c r="T58" s="4" t="str">
        <f t="shared" si="6"/>
        <v/>
      </c>
      <c r="U58" s="4">
        <f t="shared" si="7"/>
        <v>262.5</v>
      </c>
      <c r="V58" s="4">
        <f t="shared" si="8"/>
        <v>0</v>
      </c>
    </row>
    <row r="59" spans="1:22" ht="15" customHeight="1" x14ac:dyDescent="0.2">
      <c r="A59" s="29">
        <v>38</v>
      </c>
      <c r="B59" s="142"/>
      <c r="C59" s="143" t="s">
        <v>248</v>
      </c>
      <c r="D59" s="143" t="s">
        <v>335</v>
      </c>
      <c r="E59" s="143" t="s">
        <v>372</v>
      </c>
      <c r="F59" s="143" t="s">
        <v>346</v>
      </c>
      <c r="G59" s="144">
        <v>1.53</v>
      </c>
      <c r="H59" s="144"/>
      <c r="I59" s="144"/>
      <c r="J59" s="29" t="s">
        <v>349</v>
      </c>
      <c r="K59" s="144">
        <v>5</v>
      </c>
      <c r="L59" s="79">
        <f>VLOOKUP(K59,Reinigungstage!A10:D31,4,FALSE)</f>
        <v>186.5</v>
      </c>
      <c r="M59" s="79">
        <f t="shared" si="0"/>
        <v>285.35000000000002</v>
      </c>
      <c r="N59" s="145">
        <f t="shared" si="1"/>
        <v>0</v>
      </c>
      <c r="O59" s="79">
        <f ca="1">IF('SVS UnterhaltsRG'!H61="",0,'SVS UnterhaltsRG'!H61)</f>
        <v>0</v>
      </c>
      <c r="P59" s="79">
        <f t="shared" si="2"/>
        <v>0</v>
      </c>
      <c r="Q59" s="79">
        <f t="shared" ca="1" si="3"/>
        <v>0</v>
      </c>
      <c r="R59" s="79">
        <f t="shared" si="4"/>
        <v>0</v>
      </c>
      <c r="S59" s="79">
        <f t="shared" ca="1" si="5"/>
        <v>0</v>
      </c>
      <c r="T59" s="4" t="str">
        <f t="shared" si="6"/>
        <v>Leistungswert eintragen</v>
      </c>
      <c r="U59" s="4">
        <f t="shared" si="7"/>
        <v>138.75</v>
      </c>
      <c r="V59" s="4">
        <f t="shared" si="8"/>
        <v>0</v>
      </c>
    </row>
  </sheetData>
  <sheetProtection algorithmName="SHA-512" hashValue="YCsZAge4BNYP92mNA6LJgifaQs+MXkBk8XZ8L/YGXIZ26KZyLFSv/VIZ+8nvwk2tUYm8Ez0Zy5g7fJtlaF9/NQ==" saltValue="xHjw6wFtAWu4Wte927fa+w==" spinCount="100000" sheet="1" objects="1" scenarios="1"/>
  <sortState xmlns:xlrd2="http://schemas.microsoft.com/office/spreadsheetml/2017/richdata2" ref="U4:U11">
    <sortCondition ref="U4:U11"/>
  </sortState>
  <mergeCells count="16">
    <mergeCell ref="B13:E13"/>
    <mergeCell ref="B4:E5"/>
    <mergeCell ref="B6:E6"/>
    <mergeCell ref="B7:E7"/>
    <mergeCell ref="B8:E8"/>
    <mergeCell ref="B9:E9"/>
    <mergeCell ref="B10:E10"/>
    <mergeCell ref="B11:E11"/>
    <mergeCell ref="B12:E12"/>
    <mergeCell ref="N2:Q5"/>
    <mergeCell ref="A4:A5"/>
    <mergeCell ref="A2:E2"/>
    <mergeCell ref="G2:G3"/>
    <mergeCell ref="H2:H3"/>
    <mergeCell ref="I2:I3"/>
    <mergeCell ref="J2:J3"/>
  </mergeCells>
  <conditionalFormatting sqref="T22:T59">
    <cfRule type="containsText" dxfId="69" priority="13" stopIfTrue="1" operator="containsText" text="SVS prüfen">
      <formula>NOT(ISERROR(SEARCH("SVS prüfen",T22)))</formula>
    </cfRule>
    <cfRule type="containsText" dxfId="68" priority="14" stopIfTrue="1" operator="containsText" text="Leistungswert eintragen">
      <formula>NOT(ISERROR(SEARCH("Leistungswert eintragen",T22)))</formula>
    </cfRule>
  </conditionalFormatting>
  <hyperlinks>
    <hyperlink ref="M1" display="Zurück zum Inhaltsverzeichnis" xr:uid="{00000000-0004-0000-0D00-000000000000}"/>
  </hyperlinks>
  <printOptions horizontalCentered="1"/>
  <pageMargins left="0.78740157480314965" right="0.78740157480314965" top="0.98425196850393704" bottom="0.98425196850393704" header="0.51181102362204722" footer="0.51181102362204722"/>
  <pageSetup paperSize="9" scale="60" orientation="landscape" r:id="rId1"/>
  <headerFooter alignWithMargins="0">
    <oddHeader>&amp;L&amp;F</oddHeader>
    <oddFooter>&amp;LLandratsamt Fürstenfeldbruck&amp;CSeite &amp;P von &amp;N&amp;RKal Unter RSU Nord</oddFooter>
  </headerFooter>
  <rowBreaks count="1" manualBreakCount="1">
    <brk id="45" max="18" man="1"/>
  </rowBreaks>
  <drawing r:id="rId2"/>
  <legacyDrawing r:id="rId3"/>
  <mc:AlternateContent xmlns:mc="http://schemas.openxmlformats.org/markup-compatibility/2006">
    <mc:Choice Requires="x14">
      <controls>
        <mc:AlternateContent xmlns:mc="http://schemas.openxmlformats.org/markup-compatibility/2006">
          <mc:Choice Requires="x14">
            <control shapeId="106497" r:id="rId4" name="Check Box 1">
              <controlPr defaultSize="0" autoLine="0" autoPict="0">
                <anchor moveWithCells="1" sizeWithCells="1">
                  <from>
                    <xdr:col>12</xdr:col>
                    <xdr:colOff>19050</xdr:colOff>
                    <xdr:row>1</xdr:row>
                    <xdr:rowOff>38100</xdr:rowOff>
                  </from>
                  <to>
                    <xdr:col>13</xdr:col>
                    <xdr:colOff>0</xdr:colOff>
                    <xdr:row>2</xdr:row>
                    <xdr:rowOff>19050</xdr:rowOff>
                  </to>
                </anchor>
              </controlPr>
            </control>
          </mc:Choice>
        </mc:AlternateContent>
        <mc:AlternateContent xmlns:mc="http://schemas.openxmlformats.org/markup-compatibility/2006">
          <mc:Choice Requires="x14">
            <control shapeId="106498" r:id="rId5" name="Check Box 2">
              <controlPr defaultSize="0" autoLine="0" autoPict="0" altText="Hinweis 2">
                <anchor moveWithCells="1" sizeWithCells="1">
                  <from>
                    <xdr:col>12</xdr:col>
                    <xdr:colOff>19050</xdr:colOff>
                    <xdr:row>2</xdr:row>
                    <xdr:rowOff>19050</xdr:rowOff>
                  </from>
                  <to>
                    <xdr:col>13</xdr:col>
                    <xdr:colOff>0</xdr:colOff>
                    <xdr:row>3</xdr:row>
                    <xdr:rowOff>0</xdr:rowOff>
                  </to>
                </anchor>
              </controlPr>
            </control>
          </mc:Choice>
        </mc:AlternateContent>
        <mc:AlternateContent xmlns:mc="http://schemas.openxmlformats.org/markup-compatibility/2006">
          <mc:Choice Requires="x14">
            <control shapeId="106499" r:id="rId6" name="Check Box 3">
              <controlPr defaultSize="0" autoLine="0" autoPict="0" altText="Hinweis 3">
                <anchor moveWithCells="1" sizeWithCells="1">
                  <from>
                    <xdr:col>12</xdr:col>
                    <xdr:colOff>19050</xdr:colOff>
                    <xdr:row>3</xdr:row>
                    <xdr:rowOff>9525</xdr:rowOff>
                  </from>
                  <to>
                    <xdr:col>13</xdr:col>
                    <xdr:colOff>0</xdr:colOff>
                    <xdr:row>4</xdr:row>
                    <xdr:rowOff>57150</xdr:rowOff>
                  </to>
                </anchor>
              </controlPr>
            </control>
          </mc:Choice>
        </mc:AlternateContent>
        <mc:AlternateContent xmlns:mc="http://schemas.openxmlformats.org/markup-compatibility/2006">
          <mc:Choice Requires="x14">
            <control shapeId="106500" r:id="rId7" name="Check Box 4">
              <controlPr defaultSize="0" autoLine="0" autoPict="0" altText="Hinweis 3">
                <anchor moveWithCells="1" sizeWithCells="1">
                  <from>
                    <xdr:col>12</xdr:col>
                    <xdr:colOff>19050</xdr:colOff>
                    <xdr:row>4</xdr:row>
                    <xdr:rowOff>66675</xdr:rowOff>
                  </from>
                  <to>
                    <xdr:col>13</xdr:col>
                    <xdr:colOff>0</xdr:colOff>
                    <xdr:row>5</xdr:row>
                    <xdr:rowOff>123825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EA47AC-A86D-4457-9317-AE0E1430FD36}">
  <sheetPr>
    <tabColor indexed="40"/>
  </sheetPr>
  <dimension ref="A1:V24"/>
  <sheetViews>
    <sheetView showGridLines="0" workbookViewId="0">
      <pane ySplit="21" topLeftCell="A52" activePane="bottomLeft" state="frozen"/>
      <selection pane="bottomLeft"/>
    </sheetView>
  </sheetViews>
  <sheetFormatPr baseColWidth="10" defaultColWidth="0" defaultRowHeight="15" customHeight="1" x14ac:dyDescent="0.2"/>
  <cols>
    <col min="1" max="1" width="11.7109375" style="4" customWidth="1"/>
    <col min="2" max="2" width="7.7109375" style="4" customWidth="1"/>
    <col min="3" max="3" width="5.7109375" style="4" customWidth="1"/>
    <col min="4" max="4" width="8.28515625" style="4" customWidth="1"/>
    <col min="5" max="5" width="21.7109375" style="4" customWidth="1"/>
    <col min="6" max="6" width="13.5703125" style="4" bestFit="1" customWidth="1"/>
    <col min="7" max="7" width="10.7109375" style="4" customWidth="1"/>
    <col min="8" max="8" width="9.7109375" style="4" customWidth="1"/>
    <col min="9" max="9" width="11.7109375" style="4" customWidth="1"/>
    <col min="10" max="10" width="10.5703125" style="4" bestFit="1" customWidth="1"/>
    <col min="11" max="11" width="7.85546875" style="4" customWidth="1"/>
    <col min="12" max="12" width="8.7109375" style="4" customWidth="1"/>
    <col min="13" max="13" width="12.140625" style="4" customWidth="1"/>
    <col min="14" max="14" width="9.42578125" style="4" customWidth="1"/>
    <col min="15" max="15" width="8.42578125" style="4" customWidth="1"/>
    <col min="16" max="17" width="11.42578125" style="4" customWidth="1"/>
    <col min="18" max="19" width="11.28515625" style="4" customWidth="1"/>
    <col min="20" max="20" width="22.28515625" style="4" customWidth="1"/>
    <col min="21" max="21" width="0" style="4" hidden="1" customWidth="1"/>
    <col min="22" max="16384" width="11.42578125" style="4" hidden="1"/>
  </cols>
  <sheetData>
    <row r="1" spans="1:22" ht="15" customHeight="1" x14ac:dyDescent="0.2">
      <c r="M1" s="6" t="s">
        <v>100</v>
      </c>
    </row>
    <row r="2" spans="1:22" ht="21" customHeight="1" x14ac:dyDescent="0.2">
      <c r="A2" s="187" t="s">
        <v>171</v>
      </c>
      <c r="B2" s="188"/>
      <c r="C2" s="188"/>
      <c r="D2" s="188" t="b">
        <v>0</v>
      </c>
      <c r="E2" s="189"/>
      <c r="G2" s="190" t="s">
        <v>184</v>
      </c>
      <c r="H2" s="190" t="s">
        <v>176</v>
      </c>
      <c r="I2" s="190" t="s">
        <v>177</v>
      </c>
      <c r="J2" s="190" t="s">
        <v>196</v>
      </c>
      <c r="M2" s="26" t="b">
        <v>0</v>
      </c>
      <c r="N2" s="163" t="str">
        <f>IF(M2=TRUE,"Bitte tragen Sie Ihre Leistungswerte in die gelben Zellen direkt unter der Zelle Leistungswerte (m²/h) ein. Die Leistungswerte werden automatisch in die untere Kalkulation übernommen. Die linke Tabelle ist lediglich eine Ausfüllhilfe.",IF(M3=TRUE,"Wenn eine Jahresreinigungsfläche für eine Reinigungsgruppe mit 0 angegeben ist, brauchen Sie den Leistungswert nicht auszufüllen. Es schadet aber nichts, wenn Sie es trotzdem tun.",IF(M4=TRUE,"Sie können in der Kalkulationstabelle (unten) in jedem einzelnen Raum die Leistungswerte (gelbe Zellen) beliebig oft individuell anpassen. Mit dem individuellen Überschreiben wird die Verknüpfung zu den Leistungswerten in der obigen Tabelle aufgehoben.",IF(M5=TRUE,"Die rot markierten Informationen sind auch lediglich eine Unterstützung. Sie erscheinen, wenn gelbe Zellen in dieser Tabelle oder in den Stundenverrechnungssätzen (SVS) nicht ausgefüllt sind. Wenn keine rote Schrift mehr da ist, ist alles vollständig.",""))))</f>
        <v/>
      </c>
      <c r="O2" s="163"/>
      <c r="P2" s="163"/>
      <c r="Q2" s="163"/>
    </row>
    <row r="3" spans="1:22" ht="21" customHeight="1" x14ac:dyDescent="0.2">
      <c r="A3" s="131" t="s">
        <v>246</v>
      </c>
      <c r="B3" s="132"/>
      <c r="C3" s="132"/>
      <c r="D3" s="132"/>
      <c r="E3" s="133"/>
      <c r="G3" s="191"/>
      <c r="H3" s="191" t="b">
        <v>0</v>
      </c>
      <c r="I3" s="191"/>
      <c r="J3" s="191"/>
      <c r="M3" s="26" t="b">
        <v>0</v>
      </c>
      <c r="N3" s="163"/>
      <c r="O3" s="163"/>
      <c r="P3" s="163"/>
      <c r="Q3" s="163"/>
    </row>
    <row r="4" spans="1:22" ht="15" customHeight="1" x14ac:dyDescent="0.2">
      <c r="A4" s="185" t="s">
        <v>91</v>
      </c>
      <c r="B4" s="195" t="str">
        <f>IF(Inhaltsverzeichnis!C3="","",Inhaltsverzeichnis!C3)</f>
        <v/>
      </c>
      <c r="C4" s="196"/>
      <c r="D4" s="196"/>
      <c r="E4" s="197"/>
      <c r="G4" s="29" t="s">
        <v>267</v>
      </c>
      <c r="H4" s="134"/>
      <c r="I4" s="135">
        <f ca="1">SUMIF('Kal Unter Bed RSU Nord'!J22:M24,$G$4,'Kal Unter Bed RSU Nord'!M22:M24)</f>
        <v>37.22</v>
      </c>
      <c r="J4" s="99">
        <f>COUNTIFS('Kal Unter Bed RSU Nord'!J22:M24,$G$4)</f>
        <v>3</v>
      </c>
      <c r="M4" s="26" t="b">
        <v>0</v>
      </c>
      <c r="N4" s="163"/>
      <c r="O4" s="163"/>
      <c r="P4" s="163"/>
      <c r="Q4" s="163"/>
      <c r="U4" s="29" t="s">
        <v>256</v>
      </c>
      <c r="V4" s="4">
        <v>168.75</v>
      </c>
    </row>
    <row r="5" spans="1:22" ht="15" customHeight="1" x14ac:dyDescent="0.2">
      <c r="A5" s="186"/>
      <c r="B5" s="198"/>
      <c r="C5" s="199"/>
      <c r="D5" s="199"/>
      <c r="E5" s="200"/>
      <c r="M5" s="26" t="b">
        <v>0</v>
      </c>
      <c r="N5" s="163"/>
      <c r="O5" s="163"/>
      <c r="P5" s="163"/>
      <c r="Q5" s="163"/>
      <c r="U5" s="29" t="s">
        <v>333</v>
      </c>
      <c r="V5" s="4">
        <v>166.25</v>
      </c>
    </row>
    <row r="6" spans="1:22" ht="15" customHeight="1" x14ac:dyDescent="0.2">
      <c r="A6" s="136" t="s">
        <v>194</v>
      </c>
      <c r="B6" s="201" t="s">
        <v>233</v>
      </c>
      <c r="C6" s="202"/>
      <c r="D6" s="202"/>
      <c r="E6" s="203"/>
      <c r="U6" s="29" t="s">
        <v>268</v>
      </c>
      <c r="V6" s="4">
        <v>63.75</v>
      </c>
    </row>
    <row r="7" spans="1:22" ht="15" customHeight="1" x14ac:dyDescent="0.2">
      <c r="A7" s="137" t="s">
        <v>192</v>
      </c>
      <c r="B7" s="204" t="s">
        <v>234</v>
      </c>
      <c r="C7" s="202"/>
      <c r="D7" s="202"/>
      <c r="E7" s="203"/>
      <c r="U7" s="29" t="s">
        <v>267</v>
      </c>
      <c r="V7" s="4">
        <v>262.5</v>
      </c>
    </row>
    <row r="8" spans="1:22" ht="15" customHeight="1" x14ac:dyDescent="0.2">
      <c r="A8" s="137" t="s">
        <v>193</v>
      </c>
      <c r="B8" s="201" t="s">
        <v>242</v>
      </c>
      <c r="C8" s="202"/>
      <c r="D8" s="202"/>
      <c r="E8" s="203"/>
      <c r="U8" s="29" t="s">
        <v>349</v>
      </c>
      <c r="V8" s="4">
        <v>138.75</v>
      </c>
    </row>
    <row r="9" spans="1:22" ht="15" customHeight="1" x14ac:dyDescent="0.2">
      <c r="A9" s="136" t="s">
        <v>191</v>
      </c>
      <c r="B9" s="205" t="s">
        <v>241</v>
      </c>
      <c r="C9" s="202"/>
      <c r="D9" s="202"/>
      <c r="E9" s="203"/>
      <c r="U9" s="29" t="s">
        <v>269</v>
      </c>
      <c r="V9" s="4">
        <v>195</v>
      </c>
    </row>
    <row r="10" spans="1:22" ht="15" customHeight="1" x14ac:dyDescent="0.2">
      <c r="A10" s="137" t="s">
        <v>173</v>
      </c>
      <c r="B10" s="201" t="s">
        <v>236</v>
      </c>
      <c r="C10" s="202"/>
      <c r="D10" s="202"/>
      <c r="E10" s="203"/>
      <c r="U10" s="29" t="s">
        <v>266</v>
      </c>
      <c r="V10" s="4">
        <v>300</v>
      </c>
    </row>
    <row r="11" spans="1:22" ht="15" customHeight="1" x14ac:dyDescent="0.2">
      <c r="A11" s="137" t="s">
        <v>174</v>
      </c>
      <c r="B11" s="206" t="s">
        <v>237</v>
      </c>
      <c r="C11" s="202"/>
      <c r="D11" s="202"/>
      <c r="E11" s="203"/>
      <c r="U11" s="29" t="s">
        <v>373</v>
      </c>
      <c r="V11" s="4">
        <v>88.75</v>
      </c>
    </row>
    <row r="12" spans="1:22" ht="15" customHeight="1" x14ac:dyDescent="0.2">
      <c r="A12" s="137" t="s">
        <v>175</v>
      </c>
      <c r="B12" s="201" t="s">
        <v>238</v>
      </c>
      <c r="C12" s="202"/>
      <c r="D12" s="202"/>
      <c r="E12" s="203"/>
    </row>
    <row r="13" spans="1:22" ht="15" customHeight="1" x14ac:dyDescent="0.2">
      <c r="A13" s="137" t="s">
        <v>178</v>
      </c>
      <c r="B13" s="192" t="str">
        <f>HYPERLINK("http://maps.google.de/maps?hl=de&amp;bav=on.2,or.r_qf.&amp;bvm=bv.44770516,d.Yms&amp;biw=1395&amp;bih=916&amp;um=1&amp;ie=UTF-8&amp;q="&amp;B7&amp;"+"&amp;B8&amp;"+"&amp;B10&amp;"+"&amp;B11&amp;"+"&amp;B12&amp;"","In Google-Maps anzeigen (wenn Internet verfügbar)")</f>
        <v>In Google-Maps anzeigen (wenn Internet verfügbar)</v>
      </c>
      <c r="C13" s="193"/>
      <c r="D13" s="193"/>
      <c r="E13" s="194"/>
    </row>
    <row r="14" spans="1:22" ht="15" customHeight="1" x14ac:dyDescent="0.2">
      <c r="T14" s="25">
        <f>IF(COUNTA($T$22:$T$24)-COUNTBLANK($T$22:$T$24)=0,"",COUNTA($T$22:$T$24)-COUNTBLANK($T$22:$T$24))</f>
        <v>3</v>
      </c>
    </row>
    <row r="15" spans="1:22" ht="15" hidden="1" customHeight="1" x14ac:dyDescent="0.2"/>
    <row r="16" spans="1:22" ht="15" hidden="1" customHeight="1" x14ac:dyDescent="0.2"/>
    <row r="17" spans="1:22" ht="15" hidden="1" customHeight="1" x14ac:dyDescent="0.2"/>
    <row r="18" spans="1:22" ht="15" hidden="1" customHeight="1" x14ac:dyDescent="0.2"/>
    <row r="19" spans="1:22" ht="15" hidden="1" customHeight="1" x14ac:dyDescent="0.2"/>
    <row r="20" spans="1:22" ht="45" customHeight="1" x14ac:dyDescent="0.2">
      <c r="A20" s="2" t="s">
        <v>92</v>
      </c>
      <c r="B20" s="2" t="s">
        <v>97</v>
      </c>
      <c r="C20" s="2" t="s">
        <v>93</v>
      </c>
      <c r="D20" s="2" t="s">
        <v>94</v>
      </c>
      <c r="E20" s="2" t="s">
        <v>98</v>
      </c>
      <c r="F20" s="2" t="s">
        <v>95</v>
      </c>
      <c r="G20" s="2" t="s">
        <v>115</v>
      </c>
      <c r="H20" s="2" t="s">
        <v>106</v>
      </c>
      <c r="I20" s="2" t="s">
        <v>107</v>
      </c>
      <c r="J20" s="2" t="s">
        <v>99</v>
      </c>
      <c r="K20" s="2" t="s">
        <v>104</v>
      </c>
      <c r="L20" s="2" t="s">
        <v>134</v>
      </c>
      <c r="M20" s="2" t="s">
        <v>109</v>
      </c>
      <c r="N20" s="2" t="s">
        <v>105</v>
      </c>
      <c r="O20" s="2" t="s">
        <v>110</v>
      </c>
      <c r="P20" s="2" t="s">
        <v>111</v>
      </c>
      <c r="Q20" s="2" t="s">
        <v>112</v>
      </c>
      <c r="R20" s="2" t="s">
        <v>195</v>
      </c>
      <c r="S20" s="2" t="s">
        <v>133</v>
      </c>
    </row>
    <row r="21" spans="1:22" ht="29.1" customHeight="1" x14ac:dyDescent="0.2">
      <c r="A21" s="139" t="s">
        <v>118</v>
      </c>
      <c r="B21" s="16"/>
      <c r="C21" s="16"/>
      <c r="D21" s="16"/>
      <c r="E21" s="16"/>
      <c r="F21" s="16"/>
      <c r="G21" s="140">
        <f>SUM($G$22:$G$24)</f>
        <v>37.22</v>
      </c>
      <c r="H21" s="140">
        <f>SUM($H$22:$H$24)</f>
        <v>0</v>
      </c>
      <c r="I21" s="140">
        <f>SUM($I$22:$I$24)</f>
        <v>0</v>
      </c>
      <c r="J21" s="79"/>
      <c r="K21" s="79"/>
      <c r="L21" s="141">
        <f>MAX(L22:L24)</f>
        <v>1</v>
      </c>
      <c r="M21" s="140">
        <f>SUM($M$22:$M$24)</f>
        <v>37.22</v>
      </c>
      <c r="N21" s="79"/>
      <c r="O21" s="79"/>
      <c r="P21" s="140">
        <f>SUM($P$22:$P$24)</f>
        <v>0</v>
      </c>
      <c r="Q21" s="140">
        <f ca="1">SUM($Q$22:$Q$24)</f>
        <v>0</v>
      </c>
      <c r="R21" s="140">
        <f>ROUND(IF(L21=0,0,P21/L21),2)</f>
        <v>0</v>
      </c>
      <c r="S21" s="140">
        <f ca="1">ROUND(IF(L21=0,0,Q21/L21),2)</f>
        <v>0</v>
      </c>
    </row>
    <row r="22" spans="1:22" ht="15" customHeight="1" x14ac:dyDescent="0.2">
      <c r="A22" s="29">
        <v>1</v>
      </c>
      <c r="B22" s="142" t="s">
        <v>347</v>
      </c>
      <c r="C22" s="143" t="s">
        <v>281</v>
      </c>
      <c r="D22" s="143" t="s">
        <v>335</v>
      </c>
      <c r="E22" s="143" t="s">
        <v>348</v>
      </c>
      <c r="F22" s="143" t="s">
        <v>253</v>
      </c>
      <c r="G22" s="144">
        <v>5.38</v>
      </c>
      <c r="H22" s="144"/>
      <c r="I22" s="144"/>
      <c r="J22" s="29" t="s">
        <v>267</v>
      </c>
      <c r="K22" s="29" t="s">
        <v>161</v>
      </c>
      <c r="L22" s="79">
        <f>VLOOKUP(K22,Reinigungstage!A10:V31,22,FALSE)</f>
        <v>1</v>
      </c>
      <c r="M22" s="79">
        <f t="shared" ref="M22:M24" si="0">ROUND(IF(L22=0,0,L22*G22),2)</f>
        <v>5.38</v>
      </c>
      <c r="N22" s="145">
        <f t="shared" ref="N22:N24" si="1">VLOOKUP(J22,$G$4:$H$11,2,FALSE)</f>
        <v>0</v>
      </c>
      <c r="O22" s="79">
        <f ca="1">IF('SVS UnterhaltsRG'!H61="",0,'SVS UnterhaltsRG'!H61)</f>
        <v>0</v>
      </c>
      <c r="P22" s="79">
        <f t="shared" ref="P22:P24" si="2">ROUND(IF(N22=0,0,M22/N22),2)</f>
        <v>0</v>
      </c>
      <c r="Q22" s="79">
        <f t="shared" ref="Q22:Q24" ca="1" si="3">IF(M22=0,0,IF(O22="",0,ROUND(P22*O22,2)))</f>
        <v>0</v>
      </c>
      <c r="R22" s="79">
        <f t="shared" ref="R22:R24" si="4">ROUND(IF(P22=0,0,P22/L22),2)</f>
        <v>0</v>
      </c>
      <c r="S22" s="79">
        <f t="shared" ref="S22:S24" ca="1" si="5">ROUND(IF(Q22=0,0,Q22/L22),2)</f>
        <v>0</v>
      </c>
      <c r="T22" s="4" t="str">
        <f t="shared" ref="T22:T24" si="6">IF(M22=0,"",IF(N22=0,"Leistungswert eintragen",IF(O22=0,"SVS prüfen","")))</f>
        <v>Leistungswert eintragen</v>
      </c>
      <c r="U22" s="4">
        <f t="shared" ref="U22:U24" si="7">VLOOKUP(J22,$U$4:$V$11,2,FALSE)</f>
        <v>262.5</v>
      </c>
      <c r="V22" s="4">
        <f t="shared" ref="V22:V24" si="8">IF(M22=0,0,IF(U22&lt;N22,1,IF(U22&gt;=N22,0,"")))</f>
        <v>0</v>
      </c>
    </row>
    <row r="23" spans="1:22" ht="15" customHeight="1" x14ac:dyDescent="0.2">
      <c r="A23" s="29">
        <v>2</v>
      </c>
      <c r="B23" s="142" t="s">
        <v>366</v>
      </c>
      <c r="C23" s="143" t="s">
        <v>248</v>
      </c>
      <c r="D23" s="143" t="s">
        <v>335</v>
      </c>
      <c r="E23" s="143" t="s">
        <v>367</v>
      </c>
      <c r="F23" s="143" t="s">
        <v>368</v>
      </c>
      <c r="G23" s="144">
        <v>18.14</v>
      </c>
      <c r="H23" s="144"/>
      <c r="I23" s="144"/>
      <c r="J23" s="29" t="s">
        <v>267</v>
      </c>
      <c r="K23" s="29" t="s">
        <v>161</v>
      </c>
      <c r="L23" s="79">
        <f>VLOOKUP(K23,Reinigungstage!A10:V31,22,FALSE)</f>
        <v>1</v>
      </c>
      <c r="M23" s="79">
        <f t="shared" si="0"/>
        <v>18.14</v>
      </c>
      <c r="N23" s="145">
        <f t="shared" si="1"/>
        <v>0</v>
      </c>
      <c r="O23" s="79">
        <f ca="1">IF('SVS UnterhaltsRG'!H61="",0,'SVS UnterhaltsRG'!H61)</f>
        <v>0</v>
      </c>
      <c r="P23" s="79">
        <f t="shared" si="2"/>
        <v>0</v>
      </c>
      <c r="Q23" s="79">
        <f t="shared" ca="1" si="3"/>
        <v>0</v>
      </c>
      <c r="R23" s="79">
        <f t="shared" si="4"/>
        <v>0</v>
      </c>
      <c r="S23" s="79">
        <f t="shared" ca="1" si="5"/>
        <v>0</v>
      </c>
      <c r="T23" s="4" t="str">
        <f t="shared" si="6"/>
        <v>Leistungswert eintragen</v>
      </c>
      <c r="U23" s="4">
        <f t="shared" si="7"/>
        <v>262.5</v>
      </c>
      <c r="V23" s="4">
        <f t="shared" si="8"/>
        <v>0</v>
      </c>
    </row>
    <row r="24" spans="1:22" ht="15" customHeight="1" x14ac:dyDescent="0.2">
      <c r="A24" s="29">
        <v>3</v>
      </c>
      <c r="B24" s="142" t="s">
        <v>369</v>
      </c>
      <c r="C24" s="143" t="s">
        <v>248</v>
      </c>
      <c r="D24" s="143" t="s">
        <v>335</v>
      </c>
      <c r="E24" s="143" t="s">
        <v>370</v>
      </c>
      <c r="F24" s="143" t="s">
        <v>368</v>
      </c>
      <c r="G24" s="144">
        <v>13.7</v>
      </c>
      <c r="H24" s="144"/>
      <c r="I24" s="144"/>
      <c r="J24" s="29" t="s">
        <v>267</v>
      </c>
      <c r="K24" s="29" t="s">
        <v>161</v>
      </c>
      <c r="L24" s="79">
        <f>VLOOKUP(K24,Reinigungstage!A10:V31,22,FALSE)</f>
        <v>1</v>
      </c>
      <c r="M24" s="79">
        <f t="shared" si="0"/>
        <v>13.7</v>
      </c>
      <c r="N24" s="145">
        <f t="shared" si="1"/>
        <v>0</v>
      </c>
      <c r="O24" s="79">
        <f ca="1">IF('SVS UnterhaltsRG'!H61="",0,'SVS UnterhaltsRG'!H61)</f>
        <v>0</v>
      </c>
      <c r="P24" s="79">
        <f t="shared" si="2"/>
        <v>0</v>
      </c>
      <c r="Q24" s="79">
        <f t="shared" ca="1" si="3"/>
        <v>0</v>
      </c>
      <c r="R24" s="79">
        <f t="shared" si="4"/>
        <v>0</v>
      </c>
      <c r="S24" s="79">
        <f t="shared" ca="1" si="5"/>
        <v>0</v>
      </c>
      <c r="T24" s="4" t="str">
        <f t="shared" si="6"/>
        <v>Leistungswert eintragen</v>
      </c>
      <c r="U24" s="4">
        <f t="shared" si="7"/>
        <v>262.5</v>
      </c>
      <c r="V24" s="4">
        <f t="shared" si="8"/>
        <v>0</v>
      </c>
    </row>
  </sheetData>
  <sheetProtection algorithmName="SHA-512" hashValue="gGbEJK4Bjm/ZlVVSkS8PhbgI/7MxUx+Q2URldK0nK1MiggfBv9Kuf+bfQ6VTmT/C+/GduhY2fMOZMyli37yTNw==" saltValue="CpWuqoy+HfeTGNdz7eDLMA==" spinCount="100000" sheet="1" objects="1" scenarios="1"/>
  <sortState xmlns:xlrd2="http://schemas.microsoft.com/office/spreadsheetml/2017/richdata2" ref="U4:U11">
    <sortCondition ref="U4:U11"/>
  </sortState>
  <mergeCells count="16">
    <mergeCell ref="B13:E13"/>
    <mergeCell ref="B4:E5"/>
    <mergeCell ref="B6:E6"/>
    <mergeCell ref="B7:E7"/>
    <mergeCell ref="B8:E8"/>
    <mergeCell ref="B9:E9"/>
    <mergeCell ref="B10:E10"/>
    <mergeCell ref="B11:E11"/>
    <mergeCell ref="B12:E12"/>
    <mergeCell ref="N2:Q5"/>
    <mergeCell ref="A4:A5"/>
    <mergeCell ref="A2:E2"/>
    <mergeCell ref="G2:G3"/>
    <mergeCell ref="H2:H3"/>
    <mergeCell ref="I2:I3"/>
    <mergeCell ref="J2:J3"/>
  </mergeCells>
  <conditionalFormatting sqref="T22:T24">
    <cfRule type="containsText" dxfId="67" priority="13" stopIfTrue="1" operator="containsText" text="SVS prüfen">
      <formula>NOT(ISERROR(SEARCH("SVS prüfen",T22)))</formula>
    </cfRule>
    <cfRule type="containsText" dxfId="66" priority="14" stopIfTrue="1" operator="containsText" text="Leistungswert eintragen">
      <formula>NOT(ISERROR(SEARCH("Leistungswert eintragen",T22)))</formula>
    </cfRule>
  </conditionalFormatting>
  <hyperlinks>
    <hyperlink ref="M1" display="Zurück zum Inhaltsverzeichnis" xr:uid="{00000000-0004-0000-0E00-000000000000}"/>
  </hyperlinks>
  <printOptions horizontalCentered="1"/>
  <pageMargins left="0.78740157480314965" right="0.78740157480314965" top="0.98425196850393704" bottom="0.98425196850393704" header="0.51181102362204722" footer="0.51181102362204722"/>
  <pageSetup paperSize="9" scale="60" orientation="landscape" r:id="rId1"/>
  <headerFooter alignWithMargins="0">
    <oddHeader>&amp;L&amp;F</oddHeader>
    <oddFooter>&amp;LLandratsamt Fürstenfeldbruck&amp;CSeite &amp;P von &amp;N&amp;RKal Unter Bed RSU Nord</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14689" r:id="rId4" name="Check Box 1">
              <controlPr defaultSize="0" autoLine="0" autoPict="0">
                <anchor moveWithCells="1" sizeWithCells="1">
                  <from>
                    <xdr:col>12</xdr:col>
                    <xdr:colOff>19050</xdr:colOff>
                    <xdr:row>1</xdr:row>
                    <xdr:rowOff>38100</xdr:rowOff>
                  </from>
                  <to>
                    <xdr:col>13</xdr:col>
                    <xdr:colOff>0</xdr:colOff>
                    <xdr:row>2</xdr:row>
                    <xdr:rowOff>19050</xdr:rowOff>
                  </to>
                </anchor>
              </controlPr>
            </control>
          </mc:Choice>
        </mc:AlternateContent>
        <mc:AlternateContent xmlns:mc="http://schemas.openxmlformats.org/markup-compatibility/2006">
          <mc:Choice Requires="x14">
            <control shapeId="114690" r:id="rId5" name="Check Box 2">
              <controlPr defaultSize="0" autoLine="0" autoPict="0" altText="Hinweis 2">
                <anchor moveWithCells="1" sizeWithCells="1">
                  <from>
                    <xdr:col>12</xdr:col>
                    <xdr:colOff>19050</xdr:colOff>
                    <xdr:row>2</xdr:row>
                    <xdr:rowOff>19050</xdr:rowOff>
                  </from>
                  <to>
                    <xdr:col>13</xdr:col>
                    <xdr:colOff>0</xdr:colOff>
                    <xdr:row>3</xdr:row>
                    <xdr:rowOff>0</xdr:rowOff>
                  </to>
                </anchor>
              </controlPr>
            </control>
          </mc:Choice>
        </mc:AlternateContent>
        <mc:AlternateContent xmlns:mc="http://schemas.openxmlformats.org/markup-compatibility/2006">
          <mc:Choice Requires="x14">
            <control shapeId="114691" r:id="rId6" name="Check Box 3">
              <controlPr defaultSize="0" autoLine="0" autoPict="0" altText="Hinweis 3">
                <anchor moveWithCells="1" sizeWithCells="1">
                  <from>
                    <xdr:col>12</xdr:col>
                    <xdr:colOff>19050</xdr:colOff>
                    <xdr:row>3</xdr:row>
                    <xdr:rowOff>9525</xdr:rowOff>
                  </from>
                  <to>
                    <xdr:col>13</xdr:col>
                    <xdr:colOff>0</xdr:colOff>
                    <xdr:row>4</xdr:row>
                    <xdr:rowOff>57150</xdr:rowOff>
                  </to>
                </anchor>
              </controlPr>
            </control>
          </mc:Choice>
        </mc:AlternateContent>
        <mc:AlternateContent xmlns:mc="http://schemas.openxmlformats.org/markup-compatibility/2006">
          <mc:Choice Requires="x14">
            <control shapeId="114692" r:id="rId7" name="Check Box 4">
              <controlPr defaultSize="0" autoLine="0" autoPict="0" altText="Hinweis 3">
                <anchor moveWithCells="1" sizeWithCells="1">
                  <from>
                    <xdr:col>12</xdr:col>
                    <xdr:colOff>19050</xdr:colOff>
                    <xdr:row>4</xdr:row>
                    <xdr:rowOff>66675</xdr:rowOff>
                  </from>
                  <to>
                    <xdr:col>13</xdr:col>
                    <xdr:colOff>0</xdr:colOff>
                    <xdr:row>5</xdr:row>
                    <xdr:rowOff>123825</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92160A-EFC7-4267-A789-2B9CA60A3BD1}">
  <sheetPr>
    <tabColor indexed="40"/>
  </sheetPr>
  <dimension ref="A1:X49"/>
  <sheetViews>
    <sheetView showGridLines="0" workbookViewId="0">
      <pane ySplit="21" topLeftCell="A22" activePane="bottomLeft" state="frozen"/>
      <selection pane="bottomLeft"/>
    </sheetView>
  </sheetViews>
  <sheetFormatPr baseColWidth="10" defaultColWidth="0" defaultRowHeight="15" customHeight="1" x14ac:dyDescent="0.2"/>
  <cols>
    <col min="1" max="1" width="11.7109375" style="4" customWidth="1"/>
    <col min="2" max="2" width="7.7109375" style="4" customWidth="1"/>
    <col min="3" max="3" width="5.7109375" style="4" customWidth="1"/>
    <col min="4" max="4" width="8.28515625" style="4" customWidth="1"/>
    <col min="5" max="5" width="21.7109375" style="4" customWidth="1"/>
    <col min="6" max="6" width="13.5703125" style="4" bestFit="1" customWidth="1"/>
    <col min="7" max="7" width="10.7109375" style="4" customWidth="1"/>
    <col min="8" max="8" width="9.7109375" style="4" customWidth="1"/>
    <col min="9" max="9" width="11.7109375" style="4" customWidth="1"/>
    <col min="10" max="10" width="10.5703125" style="4" bestFit="1" customWidth="1"/>
    <col min="11" max="11" width="7.85546875" style="4" customWidth="1"/>
    <col min="12" max="12" width="8.7109375" style="4" customWidth="1"/>
    <col min="13" max="13" width="11.42578125" style="4" customWidth="1"/>
    <col min="14" max="14" width="9.42578125" style="4" customWidth="1"/>
    <col min="15" max="15" width="8.42578125" style="4" customWidth="1"/>
    <col min="16" max="17" width="11.42578125" style="4" customWidth="1"/>
    <col min="18" max="18" width="10.5703125" style="4" customWidth="1"/>
    <col min="19" max="19" width="25.5703125" style="4" customWidth="1"/>
    <col min="20" max="16384" width="6.42578125" style="4" hidden="1"/>
  </cols>
  <sheetData>
    <row r="1" spans="1:22" ht="15" customHeight="1" x14ac:dyDescent="0.2">
      <c r="M1" s="6" t="s">
        <v>100</v>
      </c>
    </row>
    <row r="2" spans="1:22" ht="20.45" customHeight="1" x14ac:dyDescent="0.2">
      <c r="A2" s="187" t="s">
        <v>171</v>
      </c>
      <c r="B2" s="188"/>
      <c r="C2" s="188"/>
      <c r="D2" s="188"/>
      <c r="E2" s="189"/>
      <c r="G2" s="190" t="s">
        <v>184</v>
      </c>
      <c r="H2" s="190" t="s">
        <v>176</v>
      </c>
      <c r="I2" s="190" t="s">
        <v>177</v>
      </c>
      <c r="J2" s="190" t="s">
        <v>196</v>
      </c>
      <c r="M2" s="121" t="b">
        <v>0</v>
      </c>
      <c r="N2" s="163" t="str">
        <f>IF(M2=TRUE,"Bitte tragen Sie Ihre Leistungswerte in die gelben Zellen direkt unter der Zelle Leistungswerte (m²/h) ein. Die Leistungswerte werden automatisch in die untere Kalkulation übernommen. Die linke Tabelle ist lediglich eine Ausfüllhilfe.",IF(M3=TRUE,"Wenn eine Jahresreinigungsfläche für eine Reinigungsgruppe mit 0 angegeben ist, brauchen Sie den Leistungswert nicht auszufüllen. Es schadet aber nichts, wenn Sie es trotzdem tun.",IF(M4=TRUE,"Sie können in der Kalkulationstabelle (unten) in jedem einzelnen Raum die Leistungswerte (gelbe Zellen) beliebig oft individuell anpassen. Mit dem individuellen Überschreiben wird die Verknüpfung zu den Leistungswerten in der obigen Tabelle aufgehoben.",IF(M5=TRUE,"Die rot markierten Informationen sind auch lediglich eine Unterstützung. Sie erscheinen, wenn gelbe Zellen in dieser Tabelle oder in den Stundenverrechnungssätzen (SVS) nicht ausgefüllt sind. Wenn keine rote Schrift mehr da ist, ist alles vollständig.",""))))</f>
        <v/>
      </c>
      <c r="O2" s="163"/>
      <c r="P2" s="163"/>
      <c r="Q2" s="163"/>
    </row>
    <row r="3" spans="1:22" ht="24" customHeight="1" x14ac:dyDescent="0.2">
      <c r="A3" s="131" t="s">
        <v>179</v>
      </c>
      <c r="B3" s="132"/>
      <c r="C3" s="132"/>
      <c r="D3" s="132"/>
      <c r="E3" s="133"/>
      <c r="G3" s="191"/>
      <c r="H3" s="191"/>
      <c r="I3" s="191"/>
      <c r="J3" s="191"/>
      <c r="M3" s="121" t="b">
        <v>0</v>
      </c>
      <c r="N3" s="163"/>
      <c r="O3" s="163"/>
      <c r="P3" s="163"/>
      <c r="Q3" s="163"/>
    </row>
    <row r="4" spans="1:22" ht="18.600000000000001" customHeight="1" x14ac:dyDescent="0.2">
      <c r="A4" s="185" t="s">
        <v>91</v>
      </c>
      <c r="B4" s="195" t="str">
        <f>IF(Inhaltsverzeichnis!C3="","",Inhaltsverzeichnis!C3)</f>
        <v/>
      </c>
      <c r="C4" s="196"/>
      <c r="D4" s="196"/>
      <c r="E4" s="197"/>
      <c r="G4" s="29" t="s">
        <v>256</v>
      </c>
      <c r="H4" s="134"/>
      <c r="I4" s="135">
        <f ca="1">SUMIF('Kal Grund RSU Nord'!J22:M49,$G$4,'Kal Grund RSU Nord'!M22:M49)</f>
        <v>27.35</v>
      </c>
      <c r="J4" s="99">
        <f>COUNTIFS('Kal Grund RSU Nord'!J22:M49,$G$4)</f>
        <v>1</v>
      </c>
      <c r="M4" s="121" t="b">
        <v>0</v>
      </c>
      <c r="N4" s="163"/>
      <c r="O4" s="163"/>
      <c r="P4" s="163"/>
      <c r="Q4" s="163"/>
      <c r="U4" s="29" t="s">
        <v>256</v>
      </c>
      <c r="V4" s="4">
        <v>11.5</v>
      </c>
    </row>
    <row r="5" spans="1:22" ht="15" customHeight="1" x14ac:dyDescent="0.2">
      <c r="A5" s="186"/>
      <c r="B5" s="198"/>
      <c r="C5" s="199"/>
      <c r="D5" s="199"/>
      <c r="E5" s="200"/>
      <c r="G5" s="29" t="s">
        <v>333</v>
      </c>
      <c r="H5" s="134"/>
      <c r="I5" s="135">
        <f ca="1">SUMIF('Kal Grund RSU Nord'!J22:M49,$G$5,'Kal Grund RSU Nord'!M22:M49)</f>
        <v>29.73</v>
      </c>
      <c r="J5" s="99">
        <f>COUNTIFS('Kal Grund RSU Nord'!J22:M49,$G$5)</f>
        <v>2</v>
      </c>
      <c r="M5" s="121" t="b">
        <v>0</v>
      </c>
      <c r="N5" s="163"/>
      <c r="O5" s="163"/>
      <c r="P5" s="163"/>
      <c r="Q5" s="163"/>
      <c r="U5" s="29" t="s">
        <v>333</v>
      </c>
      <c r="V5" s="4">
        <v>12.75</v>
      </c>
    </row>
    <row r="6" spans="1:22" ht="15" customHeight="1" x14ac:dyDescent="0.2">
      <c r="A6" s="136" t="s">
        <v>194</v>
      </c>
      <c r="B6" s="201" t="s">
        <v>233</v>
      </c>
      <c r="C6" s="202"/>
      <c r="D6" s="202"/>
      <c r="E6" s="203"/>
      <c r="G6" s="29" t="s">
        <v>268</v>
      </c>
      <c r="H6" s="134"/>
      <c r="I6" s="135">
        <f ca="1">SUMIF('Kal Grund RSU Nord'!J22:M49,$G$6,'Kal Grund RSU Nord'!M22:M49)</f>
        <v>65.800000000000011</v>
      </c>
      <c r="J6" s="99">
        <f>COUNTIFS('Kal Grund RSU Nord'!J22:M49,$G$6)</f>
        <v>11</v>
      </c>
      <c r="U6" s="29" t="s">
        <v>268</v>
      </c>
      <c r="V6" s="4">
        <v>6.25</v>
      </c>
    </row>
    <row r="7" spans="1:22" ht="15" customHeight="1" x14ac:dyDescent="0.2">
      <c r="A7" s="137" t="s">
        <v>192</v>
      </c>
      <c r="B7" s="204" t="s">
        <v>234</v>
      </c>
      <c r="C7" s="202"/>
      <c r="D7" s="202"/>
      <c r="E7" s="203"/>
      <c r="G7" s="29" t="s">
        <v>349</v>
      </c>
      <c r="H7" s="134"/>
      <c r="I7" s="135">
        <f ca="1">SUMIF('Kal Grund RSU Nord'!J22:M49,$G$7,'Kal Grund RSU Nord'!M22:M49)</f>
        <v>22.42</v>
      </c>
      <c r="J7" s="99">
        <f>COUNTIFS('Kal Grund RSU Nord'!J22:M49,$G$7)</f>
        <v>2</v>
      </c>
      <c r="U7" s="29" t="s">
        <v>267</v>
      </c>
      <c r="V7" s="4">
        <v>18.5</v>
      </c>
    </row>
    <row r="8" spans="1:22" ht="15" customHeight="1" x14ac:dyDescent="0.2">
      <c r="A8" s="137" t="s">
        <v>193</v>
      </c>
      <c r="B8" s="201" t="s">
        <v>242</v>
      </c>
      <c r="C8" s="202"/>
      <c r="D8" s="202"/>
      <c r="E8" s="203"/>
      <c r="G8" s="29" t="s">
        <v>269</v>
      </c>
      <c r="H8" s="134"/>
      <c r="I8" s="135">
        <f ca="1">SUMIF('Kal Grund RSU Nord'!J22:M49,$G$8,'Kal Grund RSU Nord'!M22:M49)</f>
        <v>510.87</v>
      </c>
      <c r="J8" s="99">
        <f>COUNTIFS('Kal Grund RSU Nord'!J22:M49,$G$8)</f>
        <v>8</v>
      </c>
      <c r="L8" s="146" t="str">
        <f>IF(N14&gt;0,"Ihre Eintragungen der Leistungswerte liegen weit über den Erfahrungswerten aus der Preisschätzung.","")</f>
        <v/>
      </c>
      <c r="U8" s="29" t="s">
        <v>349</v>
      </c>
      <c r="V8" s="4">
        <v>12.5</v>
      </c>
    </row>
    <row r="9" spans="1:22" ht="15" customHeight="1" x14ac:dyDescent="0.2">
      <c r="A9" s="136" t="s">
        <v>191</v>
      </c>
      <c r="B9" s="205" t="s">
        <v>241</v>
      </c>
      <c r="C9" s="202"/>
      <c r="D9" s="202"/>
      <c r="E9" s="203"/>
      <c r="G9" s="29" t="s">
        <v>266</v>
      </c>
      <c r="H9" s="134"/>
      <c r="I9" s="135">
        <f ca="1">SUMIF('Kal Grund RSU Nord'!J22:M49,$G$9,'Kal Grund RSU Nord'!M22:M49)</f>
        <v>179.62</v>
      </c>
      <c r="J9" s="99">
        <f>COUNTIFS('Kal Grund RSU Nord'!J22:M49,$G$9)</f>
        <v>3</v>
      </c>
      <c r="L9" s="146" t="str">
        <f>IF(N14&gt;0,"Bitte prüfen Sie diese.","")</f>
        <v/>
      </c>
      <c r="U9" s="29" t="s">
        <v>269</v>
      </c>
      <c r="V9" s="4">
        <v>13.25</v>
      </c>
    </row>
    <row r="10" spans="1:22" ht="15" customHeight="1" x14ac:dyDescent="0.2">
      <c r="A10" s="137" t="s">
        <v>173</v>
      </c>
      <c r="B10" s="201" t="s">
        <v>236</v>
      </c>
      <c r="C10" s="202"/>
      <c r="D10" s="202"/>
      <c r="E10" s="203"/>
      <c r="G10" s="29" t="s">
        <v>373</v>
      </c>
      <c r="H10" s="134"/>
      <c r="I10" s="135">
        <f ca="1">SUMIF('Kal Grund RSU Nord'!J22:M49,$G$10,'Kal Grund RSU Nord'!M22:M49)</f>
        <v>233.54</v>
      </c>
      <c r="J10" s="99">
        <f>COUNTIFS('Kal Grund RSU Nord'!J22:M49,$G$10)</f>
        <v>1</v>
      </c>
      <c r="L10" s="146" t="str">
        <f>IF(N14&gt;0,"Beachten Sie, dass Sie frei in der Kalkulation dieser Leistungswerte sind und wir durch den Hinweis","")</f>
        <v/>
      </c>
      <c r="U10" s="29" t="s">
        <v>266</v>
      </c>
      <c r="V10" s="4">
        <v>21</v>
      </c>
    </row>
    <row r="11" spans="1:22" ht="15" customHeight="1" x14ac:dyDescent="0.2">
      <c r="A11" s="137" t="s">
        <v>174</v>
      </c>
      <c r="B11" s="206" t="s">
        <v>237</v>
      </c>
      <c r="C11" s="202"/>
      <c r="D11" s="202"/>
      <c r="E11" s="203"/>
      <c r="L11" s="146" t="str">
        <f>IF(N14&gt;0,"lediglich Fehleingaben vermeiden wollen.","")</f>
        <v/>
      </c>
      <c r="U11" s="29" t="s">
        <v>373</v>
      </c>
      <c r="V11" s="4">
        <v>15.375</v>
      </c>
    </row>
    <row r="12" spans="1:22" ht="15" customHeight="1" x14ac:dyDescent="0.2">
      <c r="A12" s="137" t="s">
        <v>175</v>
      </c>
      <c r="B12" s="201" t="s">
        <v>238</v>
      </c>
      <c r="C12" s="202"/>
      <c r="D12" s="202"/>
      <c r="E12" s="203"/>
    </row>
    <row r="13" spans="1:22" ht="15" customHeight="1" x14ac:dyDescent="0.2">
      <c r="A13" s="137" t="s">
        <v>178</v>
      </c>
      <c r="B13" s="192" t="str">
        <f>HYPERLINK("http://maps.google.de/maps?hl=de&amp;bav=on.2,or.r_qf.&amp;bvm=bv.44770516,d.Yms&amp;biw=1395&amp;bih=916&amp;um=1&amp;ie=UTF-8&amp;q="&amp;B7&amp;"+"&amp;B8&amp;"+"&amp;B10&amp;"+"&amp;B11&amp;"+"&amp;B12&amp;"","In Google-Maps anzeigen (wenn Internet verfügbar)")</f>
        <v>In Google-Maps anzeigen (wenn Internet verfügbar)</v>
      </c>
      <c r="C13" s="193"/>
      <c r="D13" s="193"/>
      <c r="E13" s="194"/>
    </row>
    <row r="14" spans="1:22" ht="15" customHeight="1" x14ac:dyDescent="0.2">
      <c r="N14" s="138">
        <f>COUNTIF(X22:X$49,1)</f>
        <v>0</v>
      </c>
      <c r="O14" s="4" t="str">
        <f>IF(N14&gt;0,"Wert(e) prüfen.","")</f>
        <v/>
      </c>
      <c r="S14" s="25">
        <f>IF(COUNTA($S$22:$S$49)-COUNTBLANK($S$22:$S$49)=0,"",COUNTA($S$22:$S$49)-COUNTBLANK($S$22:$S$49))</f>
        <v>28</v>
      </c>
    </row>
    <row r="15" spans="1:22" ht="15" hidden="1" customHeight="1" x14ac:dyDescent="0.2"/>
    <row r="16" spans="1:22" ht="15" hidden="1" customHeight="1" x14ac:dyDescent="0.2"/>
    <row r="17" spans="1:24" ht="15" hidden="1" customHeight="1" x14ac:dyDescent="0.2"/>
    <row r="18" spans="1:24" ht="15" hidden="1" customHeight="1" x14ac:dyDescent="0.2"/>
    <row r="19" spans="1:24" ht="15" hidden="1" customHeight="1" x14ac:dyDescent="0.2"/>
    <row r="20" spans="1:24" ht="45" customHeight="1" x14ac:dyDescent="0.2">
      <c r="A20" s="2" t="s">
        <v>92</v>
      </c>
      <c r="B20" s="2" t="s">
        <v>97</v>
      </c>
      <c r="C20" s="2" t="s">
        <v>93</v>
      </c>
      <c r="D20" s="2" t="s">
        <v>94</v>
      </c>
      <c r="E20" s="2" t="s">
        <v>98</v>
      </c>
      <c r="F20" s="2" t="s">
        <v>95</v>
      </c>
      <c r="G20" s="2" t="s">
        <v>115</v>
      </c>
      <c r="H20" s="2" t="s">
        <v>106</v>
      </c>
      <c r="I20" s="2" t="s">
        <v>107</v>
      </c>
      <c r="J20" s="2" t="s">
        <v>99</v>
      </c>
      <c r="K20" s="2" t="s">
        <v>104</v>
      </c>
      <c r="L20" s="2" t="s">
        <v>108</v>
      </c>
      <c r="M20" s="2" t="s">
        <v>109</v>
      </c>
      <c r="N20" s="2" t="s">
        <v>105</v>
      </c>
      <c r="O20" s="2" t="s">
        <v>110</v>
      </c>
      <c r="P20" s="2" t="s">
        <v>111</v>
      </c>
      <c r="Q20" s="2" t="s">
        <v>112</v>
      </c>
      <c r="R20" s="2" t="s">
        <v>133</v>
      </c>
    </row>
    <row r="21" spans="1:24" ht="29.1" customHeight="1" x14ac:dyDescent="0.2">
      <c r="A21" s="139" t="s">
        <v>118</v>
      </c>
      <c r="B21" s="16"/>
      <c r="C21" s="16"/>
      <c r="D21" s="16"/>
      <c r="E21" s="16"/>
      <c r="F21" s="16"/>
      <c r="G21" s="140">
        <f>SUM($G$22:$G$49)</f>
        <v>1069.33</v>
      </c>
      <c r="H21" s="140">
        <f>SUM($H$22:$H$49)</f>
        <v>0</v>
      </c>
      <c r="I21" s="140">
        <f>SUM($I$22:$I$49)</f>
        <v>1</v>
      </c>
      <c r="J21" s="79"/>
      <c r="K21" s="79"/>
      <c r="L21" s="141">
        <f>MAX(L22:L49)</f>
        <v>1</v>
      </c>
      <c r="M21" s="140">
        <f>SUM($M$22:$M$49)</f>
        <v>1069.33</v>
      </c>
      <c r="N21" s="79"/>
      <c r="O21" s="79"/>
      <c r="P21" s="140">
        <f>SUM($P$22:$P$49)</f>
        <v>0</v>
      </c>
      <c r="Q21" s="140">
        <f>SUM($Q$22:$Q$49)</f>
        <v>0</v>
      </c>
      <c r="R21" s="140">
        <f>ROUND(IF(Q21=0,0,Q21/L21),2)</f>
        <v>0</v>
      </c>
    </row>
    <row r="22" spans="1:24" ht="15" customHeight="1" x14ac:dyDescent="0.2">
      <c r="A22" s="29">
        <v>1</v>
      </c>
      <c r="B22" s="142" t="s">
        <v>334</v>
      </c>
      <c r="C22" s="143" t="s">
        <v>281</v>
      </c>
      <c r="D22" s="143" t="s">
        <v>335</v>
      </c>
      <c r="E22" s="143" t="s">
        <v>255</v>
      </c>
      <c r="F22" s="143" t="s">
        <v>336</v>
      </c>
      <c r="G22" s="144">
        <v>69</v>
      </c>
      <c r="H22" s="144"/>
      <c r="I22" s="144"/>
      <c r="J22" s="29" t="s">
        <v>269</v>
      </c>
      <c r="K22" s="29" t="s">
        <v>158</v>
      </c>
      <c r="L22" s="79">
        <f>VLOOKUP(K22,Reinigungstage!A10:H31,8,FALSE)</f>
        <v>1</v>
      </c>
      <c r="M22" s="79">
        <f t="shared" ref="M22:M49" si="0">ROUND(IF(L22=0,0,L22*G22),2)</f>
        <v>69</v>
      </c>
      <c r="N22" s="145">
        <f t="shared" ref="N22:N49" si="1">VLOOKUP(J22,$G$4:$H$11,2,FALSE)</f>
        <v>0</v>
      </c>
      <c r="O22" s="79">
        <f ca="1">IF('SVS GrundRG'!H61="",0,'SVS GrundRG'!H61)</f>
        <v>0</v>
      </c>
      <c r="P22" s="79">
        <f t="shared" ref="P22:P49" si="2">ROUND(IF(N22=0,0,M22/N22),2)</f>
        <v>0</v>
      </c>
      <c r="Q22" s="79">
        <f t="shared" ref="Q22:Q49" si="3">ROUND(IF(P22=0,0,P22*O22),2)</f>
        <v>0</v>
      </c>
      <c r="R22" s="79">
        <f t="shared" ref="R22:R49" si="4">ROUND(IF(P22=0,0,Q22/L22),2)</f>
        <v>0</v>
      </c>
      <c r="S22" s="4" t="str">
        <f t="shared" ref="S22:S49" si="5">IF(M22=0,"",IF(N22=0,"Leistungswert eintragen",IF(O22=0,"SVS prüfen","")))</f>
        <v>Leistungswert eintragen</v>
      </c>
      <c r="U22" s="4">
        <f t="shared" ref="U22:U49" si="6">VLOOKUP(J22,$U$4:$V$11,2,FALSE)</f>
        <v>13.25</v>
      </c>
      <c r="V22" s="4">
        <f t="shared" ref="V22:V49" si="7">U22*30%</f>
        <v>3.9749999999999996</v>
      </c>
      <c r="W22" s="4">
        <f t="shared" ref="W22:W49" si="8">SUM(U22:V22)</f>
        <v>17.225000000000001</v>
      </c>
      <c r="X22" s="4" t="str">
        <f t="shared" ref="X22:X49" si="9">IF(N22=0,"",IF(W22&lt;N22,1,IF(W22&gt;=N22,0,"")))</f>
        <v/>
      </c>
    </row>
    <row r="23" spans="1:24" ht="15" customHeight="1" x14ac:dyDescent="0.2">
      <c r="A23" s="29">
        <v>2</v>
      </c>
      <c r="B23" s="142" t="s">
        <v>337</v>
      </c>
      <c r="C23" s="143" t="s">
        <v>281</v>
      </c>
      <c r="D23" s="143" t="s">
        <v>335</v>
      </c>
      <c r="E23" s="143" t="s">
        <v>338</v>
      </c>
      <c r="F23" s="143" t="s">
        <v>336</v>
      </c>
      <c r="G23" s="144">
        <v>43.25</v>
      </c>
      <c r="H23" s="144"/>
      <c r="I23" s="144"/>
      <c r="J23" s="29" t="s">
        <v>269</v>
      </c>
      <c r="K23" s="29" t="s">
        <v>158</v>
      </c>
      <c r="L23" s="79">
        <f>VLOOKUP(K23,Reinigungstage!A10:H31,8,FALSE)</f>
        <v>1</v>
      </c>
      <c r="M23" s="79">
        <f t="shared" si="0"/>
        <v>43.25</v>
      </c>
      <c r="N23" s="145">
        <f t="shared" si="1"/>
        <v>0</v>
      </c>
      <c r="O23" s="79">
        <f ca="1">IF('SVS GrundRG'!H61="",0,'SVS GrundRG'!H61)</f>
        <v>0</v>
      </c>
      <c r="P23" s="79">
        <f t="shared" si="2"/>
        <v>0</v>
      </c>
      <c r="Q23" s="79">
        <f t="shared" si="3"/>
        <v>0</v>
      </c>
      <c r="R23" s="79">
        <f t="shared" si="4"/>
        <v>0</v>
      </c>
      <c r="S23" s="4" t="str">
        <f t="shared" si="5"/>
        <v>Leistungswert eintragen</v>
      </c>
      <c r="U23" s="4">
        <f t="shared" si="6"/>
        <v>13.25</v>
      </c>
      <c r="V23" s="4">
        <f t="shared" si="7"/>
        <v>3.9749999999999996</v>
      </c>
      <c r="W23" s="4">
        <f t="shared" si="8"/>
        <v>17.225000000000001</v>
      </c>
      <c r="X23" s="4" t="str">
        <f t="shared" si="9"/>
        <v/>
      </c>
    </row>
    <row r="24" spans="1:24" ht="15" customHeight="1" x14ac:dyDescent="0.2">
      <c r="A24" s="29">
        <v>3</v>
      </c>
      <c r="B24" s="142" t="s">
        <v>339</v>
      </c>
      <c r="C24" s="143" t="s">
        <v>281</v>
      </c>
      <c r="D24" s="143" t="s">
        <v>335</v>
      </c>
      <c r="E24" s="143" t="s">
        <v>285</v>
      </c>
      <c r="F24" s="143" t="s">
        <v>336</v>
      </c>
      <c r="G24" s="144">
        <v>27.35</v>
      </c>
      <c r="H24" s="144"/>
      <c r="I24" s="144"/>
      <c r="J24" s="29" t="s">
        <v>256</v>
      </c>
      <c r="K24" s="29" t="s">
        <v>158</v>
      </c>
      <c r="L24" s="79">
        <f>VLOOKUP(K24,Reinigungstage!A10:H31,8,FALSE)</f>
        <v>1</v>
      </c>
      <c r="M24" s="79">
        <f t="shared" si="0"/>
        <v>27.35</v>
      </c>
      <c r="N24" s="145">
        <f t="shared" si="1"/>
        <v>0</v>
      </c>
      <c r="O24" s="79">
        <f ca="1">IF('SVS GrundRG'!H61="",0,'SVS GrundRG'!H61)</f>
        <v>0</v>
      </c>
      <c r="P24" s="79">
        <f t="shared" si="2"/>
        <v>0</v>
      </c>
      <c r="Q24" s="79">
        <f t="shared" si="3"/>
        <v>0</v>
      </c>
      <c r="R24" s="79">
        <f t="shared" si="4"/>
        <v>0</v>
      </c>
      <c r="S24" s="4" t="str">
        <f t="shared" si="5"/>
        <v>Leistungswert eintragen</v>
      </c>
      <c r="U24" s="4">
        <f t="shared" si="6"/>
        <v>11.5</v>
      </c>
      <c r="V24" s="4">
        <f t="shared" si="7"/>
        <v>3.4499999999999997</v>
      </c>
      <c r="W24" s="4">
        <f t="shared" si="8"/>
        <v>14.95</v>
      </c>
      <c r="X24" s="4" t="str">
        <f t="shared" si="9"/>
        <v/>
      </c>
    </row>
    <row r="25" spans="1:24" ht="15" customHeight="1" x14ac:dyDescent="0.2">
      <c r="A25" s="29">
        <v>4</v>
      </c>
      <c r="B25" s="142" t="s">
        <v>340</v>
      </c>
      <c r="C25" s="143" t="s">
        <v>281</v>
      </c>
      <c r="D25" s="143" t="s">
        <v>335</v>
      </c>
      <c r="E25" s="143" t="s">
        <v>255</v>
      </c>
      <c r="F25" s="143" t="s">
        <v>336</v>
      </c>
      <c r="G25" s="144">
        <v>69.87</v>
      </c>
      <c r="H25" s="144"/>
      <c r="I25" s="144"/>
      <c r="J25" s="29" t="s">
        <v>269</v>
      </c>
      <c r="K25" s="29" t="s">
        <v>158</v>
      </c>
      <c r="L25" s="79">
        <f>VLOOKUP(K25,Reinigungstage!A10:H31,8,FALSE)</f>
        <v>1</v>
      </c>
      <c r="M25" s="79">
        <f t="shared" si="0"/>
        <v>69.87</v>
      </c>
      <c r="N25" s="145">
        <f t="shared" si="1"/>
        <v>0</v>
      </c>
      <c r="O25" s="79">
        <f ca="1">IF('SVS GrundRG'!H61="",0,'SVS GrundRG'!H61)</f>
        <v>0</v>
      </c>
      <c r="P25" s="79">
        <f t="shared" si="2"/>
        <v>0</v>
      </c>
      <c r="Q25" s="79">
        <f t="shared" si="3"/>
        <v>0</v>
      </c>
      <c r="R25" s="79">
        <f t="shared" si="4"/>
        <v>0</v>
      </c>
      <c r="S25" s="4" t="str">
        <f t="shared" si="5"/>
        <v>Leistungswert eintragen</v>
      </c>
      <c r="U25" s="4">
        <f t="shared" si="6"/>
        <v>13.25</v>
      </c>
      <c r="V25" s="4">
        <f t="shared" si="7"/>
        <v>3.9749999999999996</v>
      </c>
      <c r="W25" s="4">
        <f t="shared" si="8"/>
        <v>17.225000000000001</v>
      </c>
      <c r="X25" s="4" t="str">
        <f t="shared" si="9"/>
        <v/>
      </c>
    </row>
    <row r="26" spans="1:24" ht="15" customHeight="1" x14ac:dyDescent="0.2">
      <c r="A26" s="29">
        <v>5</v>
      </c>
      <c r="B26" s="142" t="s">
        <v>341</v>
      </c>
      <c r="C26" s="143" t="s">
        <v>281</v>
      </c>
      <c r="D26" s="143" t="s">
        <v>335</v>
      </c>
      <c r="E26" s="143" t="s">
        <v>338</v>
      </c>
      <c r="F26" s="143" t="s">
        <v>336</v>
      </c>
      <c r="G26" s="144">
        <v>42.98</v>
      </c>
      <c r="H26" s="144"/>
      <c r="I26" s="144"/>
      <c r="J26" s="29" t="s">
        <v>269</v>
      </c>
      <c r="K26" s="29" t="s">
        <v>158</v>
      </c>
      <c r="L26" s="79">
        <f>VLOOKUP(K26,Reinigungstage!A10:H31,8,FALSE)</f>
        <v>1</v>
      </c>
      <c r="M26" s="79">
        <f t="shared" si="0"/>
        <v>42.98</v>
      </c>
      <c r="N26" s="145">
        <f t="shared" si="1"/>
        <v>0</v>
      </c>
      <c r="O26" s="79">
        <f ca="1">IF('SVS GrundRG'!H61="",0,'SVS GrundRG'!H61)</f>
        <v>0</v>
      </c>
      <c r="P26" s="79">
        <f t="shared" si="2"/>
        <v>0</v>
      </c>
      <c r="Q26" s="79">
        <f t="shared" si="3"/>
        <v>0</v>
      </c>
      <c r="R26" s="79">
        <f t="shared" si="4"/>
        <v>0</v>
      </c>
      <c r="S26" s="4" t="str">
        <f t="shared" si="5"/>
        <v>Leistungswert eintragen</v>
      </c>
      <c r="U26" s="4">
        <f t="shared" si="6"/>
        <v>13.25</v>
      </c>
      <c r="V26" s="4">
        <f t="shared" si="7"/>
        <v>3.9749999999999996</v>
      </c>
      <c r="W26" s="4">
        <f t="shared" si="8"/>
        <v>17.225000000000001</v>
      </c>
      <c r="X26" s="4" t="str">
        <f t="shared" si="9"/>
        <v/>
      </c>
    </row>
    <row r="27" spans="1:24" ht="15" customHeight="1" x14ac:dyDescent="0.2">
      <c r="A27" s="29">
        <v>6</v>
      </c>
      <c r="B27" s="142" t="s">
        <v>342</v>
      </c>
      <c r="C27" s="143" t="s">
        <v>281</v>
      </c>
      <c r="D27" s="143" t="s">
        <v>335</v>
      </c>
      <c r="E27" s="143" t="s">
        <v>255</v>
      </c>
      <c r="F27" s="143" t="s">
        <v>336</v>
      </c>
      <c r="G27" s="144">
        <v>67.209999999999994</v>
      </c>
      <c r="H27" s="144"/>
      <c r="I27" s="144"/>
      <c r="J27" s="29" t="s">
        <v>269</v>
      </c>
      <c r="K27" s="29" t="s">
        <v>158</v>
      </c>
      <c r="L27" s="79">
        <f>VLOOKUP(K27,Reinigungstage!A10:H31,8,FALSE)</f>
        <v>1</v>
      </c>
      <c r="M27" s="79">
        <f t="shared" si="0"/>
        <v>67.209999999999994</v>
      </c>
      <c r="N27" s="145">
        <f t="shared" si="1"/>
        <v>0</v>
      </c>
      <c r="O27" s="79">
        <f ca="1">IF('SVS GrundRG'!H61="",0,'SVS GrundRG'!H61)</f>
        <v>0</v>
      </c>
      <c r="P27" s="79">
        <f t="shared" si="2"/>
        <v>0</v>
      </c>
      <c r="Q27" s="79">
        <f t="shared" si="3"/>
        <v>0</v>
      </c>
      <c r="R27" s="79">
        <f t="shared" si="4"/>
        <v>0</v>
      </c>
      <c r="S27" s="4" t="str">
        <f t="shared" si="5"/>
        <v>Leistungswert eintragen</v>
      </c>
      <c r="U27" s="4">
        <f t="shared" si="6"/>
        <v>13.25</v>
      </c>
      <c r="V27" s="4">
        <f t="shared" si="7"/>
        <v>3.9749999999999996</v>
      </c>
      <c r="W27" s="4">
        <f t="shared" si="8"/>
        <v>17.225000000000001</v>
      </c>
      <c r="X27" s="4" t="str">
        <f t="shared" si="9"/>
        <v/>
      </c>
    </row>
    <row r="28" spans="1:24" ht="15" customHeight="1" x14ac:dyDescent="0.2">
      <c r="A28" s="29">
        <v>7</v>
      </c>
      <c r="B28" s="142" t="s">
        <v>343</v>
      </c>
      <c r="C28" s="143" t="s">
        <v>281</v>
      </c>
      <c r="D28" s="143" t="s">
        <v>335</v>
      </c>
      <c r="E28" s="143" t="s">
        <v>255</v>
      </c>
      <c r="F28" s="143" t="s">
        <v>336</v>
      </c>
      <c r="G28" s="144">
        <v>62</v>
      </c>
      <c r="H28" s="144"/>
      <c r="I28" s="144"/>
      <c r="J28" s="29" t="s">
        <v>269</v>
      </c>
      <c r="K28" s="29" t="s">
        <v>158</v>
      </c>
      <c r="L28" s="79">
        <f>VLOOKUP(K28,Reinigungstage!A10:H31,8,FALSE)</f>
        <v>1</v>
      </c>
      <c r="M28" s="79">
        <f t="shared" si="0"/>
        <v>62</v>
      </c>
      <c r="N28" s="145">
        <f t="shared" si="1"/>
        <v>0</v>
      </c>
      <c r="O28" s="79">
        <f ca="1">IF('SVS GrundRG'!H61="",0,'SVS GrundRG'!H61)</f>
        <v>0</v>
      </c>
      <c r="P28" s="79">
        <f t="shared" si="2"/>
        <v>0</v>
      </c>
      <c r="Q28" s="79">
        <f t="shared" si="3"/>
        <v>0</v>
      </c>
      <c r="R28" s="79">
        <f t="shared" si="4"/>
        <v>0</v>
      </c>
      <c r="S28" s="4" t="str">
        <f t="shared" si="5"/>
        <v>Leistungswert eintragen</v>
      </c>
      <c r="U28" s="4">
        <f t="shared" si="6"/>
        <v>13.25</v>
      </c>
      <c r="V28" s="4">
        <f t="shared" si="7"/>
        <v>3.9749999999999996</v>
      </c>
      <c r="W28" s="4">
        <f t="shared" si="8"/>
        <v>17.225000000000001</v>
      </c>
      <c r="X28" s="4" t="str">
        <f t="shared" si="9"/>
        <v/>
      </c>
    </row>
    <row r="29" spans="1:24" ht="15" customHeight="1" x14ac:dyDescent="0.2">
      <c r="A29" s="29">
        <v>8</v>
      </c>
      <c r="B29" s="142" t="s">
        <v>344</v>
      </c>
      <c r="C29" s="143" t="s">
        <v>281</v>
      </c>
      <c r="D29" s="143" t="s">
        <v>335</v>
      </c>
      <c r="E29" s="143" t="s">
        <v>345</v>
      </c>
      <c r="F29" s="143" t="s">
        <v>346</v>
      </c>
      <c r="G29" s="144">
        <v>9.73</v>
      </c>
      <c r="H29" s="144"/>
      <c r="I29" s="144"/>
      <c r="J29" s="29" t="s">
        <v>333</v>
      </c>
      <c r="K29" s="29" t="s">
        <v>158</v>
      </c>
      <c r="L29" s="79">
        <f>VLOOKUP(K29,Reinigungstage!A10:H31,8,FALSE)</f>
        <v>1</v>
      </c>
      <c r="M29" s="79">
        <f t="shared" si="0"/>
        <v>9.73</v>
      </c>
      <c r="N29" s="145">
        <f t="shared" si="1"/>
        <v>0</v>
      </c>
      <c r="O29" s="79">
        <f ca="1">IF('SVS GrundRG'!H61="",0,'SVS GrundRG'!H61)</f>
        <v>0</v>
      </c>
      <c r="P29" s="79">
        <f t="shared" si="2"/>
        <v>0</v>
      </c>
      <c r="Q29" s="79">
        <f t="shared" si="3"/>
        <v>0</v>
      </c>
      <c r="R29" s="79">
        <f t="shared" si="4"/>
        <v>0</v>
      </c>
      <c r="S29" s="4" t="str">
        <f t="shared" si="5"/>
        <v>Leistungswert eintragen</v>
      </c>
      <c r="U29" s="4">
        <f t="shared" si="6"/>
        <v>12.75</v>
      </c>
      <c r="V29" s="4">
        <f t="shared" si="7"/>
        <v>3.8249999999999997</v>
      </c>
      <c r="W29" s="4">
        <f t="shared" si="8"/>
        <v>16.574999999999999</v>
      </c>
      <c r="X29" s="4" t="str">
        <f t="shared" si="9"/>
        <v/>
      </c>
    </row>
    <row r="30" spans="1:24" ht="15" customHeight="1" x14ac:dyDescent="0.2">
      <c r="A30" s="29">
        <v>9</v>
      </c>
      <c r="B30" s="142"/>
      <c r="C30" s="143" t="s">
        <v>281</v>
      </c>
      <c r="D30" s="143" t="s">
        <v>335</v>
      </c>
      <c r="E30" s="143" t="s">
        <v>252</v>
      </c>
      <c r="F30" s="143" t="s">
        <v>346</v>
      </c>
      <c r="G30" s="144">
        <v>45.93</v>
      </c>
      <c r="H30" s="144"/>
      <c r="I30" s="144"/>
      <c r="J30" s="29" t="s">
        <v>266</v>
      </c>
      <c r="K30" s="29" t="s">
        <v>158</v>
      </c>
      <c r="L30" s="79">
        <f>VLOOKUP(K30,Reinigungstage!A10:H31,8,FALSE)</f>
        <v>1</v>
      </c>
      <c r="M30" s="79">
        <f t="shared" si="0"/>
        <v>45.93</v>
      </c>
      <c r="N30" s="145">
        <f t="shared" si="1"/>
        <v>0</v>
      </c>
      <c r="O30" s="79">
        <f ca="1">IF('SVS GrundRG'!H61="",0,'SVS GrundRG'!H61)</f>
        <v>0</v>
      </c>
      <c r="P30" s="79">
        <f t="shared" si="2"/>
        <v>0</v>
      </c>
      <c r="Q30" s="79">
        <f t="shared" si="3"/>
        <v>0</v>
      </c>
      <c r="R30" s="79">
        <f t="shared" si="4"/>
        <v>0</v>
      </c>
      <c r="S30" s="4" t="str">
        <f t="shared" si="5"/>
        <v>Leistungswert eintragen</v>
      </c>
      <c r="U30" s="4">
        <f t="shared" si="6"/>
        <v>21</v>
      </c>
      <c r="V30" s="4">
        <f t="shared" si="7"/>
        <v>6.3</v>
      </c>
      <c r="W30" s="4">
        <f t="shared" si="8"/>
        <v>27.3</v>
      </c>
      <c r="X30" s="4" t="str">
        <f t="shared" si="9"/>
        <v/>
      </c>
    </row>
    <row r="31" spans="1:24" ht="15" customHeight="1" x14ac:dyDescent="0.2">
      <c r="A31" s="29">
        <v>10</v>
      </c>
      <c r="B31" s="142"/>
      <c r="C31" s="143" t="s">
        <v>248</v>
      </c>
      <c r="D31" s="143" t="s">
        <v>335</v>
      </c>
      <c r="E31" s="143" t="s">
        <v>349</v>
      </c>
      <c r="F31" s="143" t="s">
        <v>350</v>
      </c>
      <c r="G31" s="144">
        <v>20.89</v>
      </c>
      <c r="H31" s="144"/>
      <c r="I31" s="144"/>
      <c r="J31" s="29" t="s">
        <v>349</v>
      </c>
      <c r="K31" s="29" t="s">
        <v>158</v>
      </c>
      <c r="L31" s="79">
        <f>VLOOKUP(K31,Reinigungstage!A10:H31,8,FALSE)</f>
        <v>1</v>
      </c>
      <c r="M31" s="79">
        <f t="shared" si="0"/>
        <v>20.89</v>
      </c>
      <c r="N31" s="145">
        <f t="shared" si="1"/>
        <v>0</v>
      </c>
      <c r="O31" s="79">
        <f ca="1">IF('SVS GrundRG'!H61="",0,'SVS GrundRG'!H61)</f>
        <v>0</v>
      </c>
      <c r="P31" s="79">
        <f t="shared" si="2"/>
        <v>0</v>
      </c>
      <c r="Q31" s="79">
        <f t="shared" si="3"/>
        <v>0</v>
      </c>
      <c r="R31" s="79">
        <f t="shared" si="4"/>
        <v>0</v>
      </c>
      <c r="S31" s="4" t="str">
        <f t="shared" si="5"/>
        <v>Leistungswert eintragen</v>
      </c>
      <c r="U31" s="4">
        <f t="shared" si="6"/>
        <v>12.5</v>
      </c>
      <c r="V31" s="4">
        <f t="shared" si="7"/>
        <v>3.75</v>
      </c>
      <c r="W31" s="4">
        <f t="shared" si="8"/>
        <v>16.25</v>
      </c>
      <c r="X31" s="4" t="str">
        <f t="shared" si="9"/>
        <v/>
      </c>
    </row>
    <row r="32" spans="1:24" ht="15" customHeight="1" x14ac:dyDescent="0.2">
      <c r="A32" s="29">
        <v>11</v>
      </c>
      <c r="B32" s="142"/>
      <c r="C32" s="143" t="s">
        <v>281</v>
      </c>
      <c r="D32" s="143" t="s">
        <v>335</v>
      </c>
      <c r="E32" s="143" t="s">
        <v>258</v>
      </c>
      <c r="F32" s="143" t="s">
        <v>250</v>
      </c>
      <c r="G32" s="144">
        <v>5.66</v>
      </c>
      <c r="H32" s="144"/>
      <c r="I32" s="144"/>
      <c r="J32" s="29" t="s">
        <v>268</v>
      </c>
      <c r="K32" s="29" t="s">
        <v>158</v>
      </c>
      <c r="L32" s="79">
        <f>VLOOKUP(K32,Reinigungstage!A10:H31,8,FALSE)</f>
        <v>1</v>
      </c>
      <c r="M32" s="79">
        <f t="shared" si="0"/>
        <v>5.66</v>
      </c>
      <c r="N32" s="145">
        <f t="shared" si="1"/>
        <v>0</v>
      </c>
      <c r="O32" s="79">
        <f ca="1">IF('SVS GrundRG'!H61="",0,'SVS GrundRG'!H61)</f>
        <v>0</v>
      </c>
      <c r="P32" s="79">
        <f t="shared" si="2"/>
        <v>0</v>
      </c>
      <c r="Q32" s="79">
        <f t="shared" si="3"/>
        <v>0</v>
      </c>
      <c r="R32" s="79">
        <f t="shared" si="4"/>
        <v>0</v>
      </c>
      <c r="S32" s="4" t="str">
        <f t="shared" si="5"/>
        <v>Leistungswert eintragen</v>
      </c>
      <c r="U32" s="4">
        <f t="shared" si="6"/>
        <v>6.25</v>
      </c>
      <c r="V32" s="4">
        <f t="shared" si="7"/>
        <v>1.875</v>
      </c>
      <c r="W32" s="4">
        <f t="shared" si="8"/>
        <v>8.125</v>
      </c>
      <c r="X32" s="4" t="str">
        <f t="shared" si="9"/>
        <v/>
      </c>
    </row>
    <row r="33" spans="1:24" ht="15" customHeight="1" x14ac:dyDescent="0.2">
      <c r="A33" s="29">
        <v>12</v>
      </c>
      <c r="B33" s="142"/>
      <c r="C33" s="143" t="s">
        <v>281</v>
      </c>
      <c r="D33" s="143" t="s">
        <v>335</v>
      </c>
      <c r="E33" s="143" t="s">
        <v>259</v>
      </c>
      <c r="F33" s="143" t="s">
        <v>250</v>
      </c>
      <c r="G33" s="144">
        <v>5.42</v>
      </c>
      <c r="H33" s="144"/>
      <c r="I33" s="144"/>
      <c r="J33" s="29" t="s">
        <v>268</v>
      </c>
      <c r="K33" s="29" t="s">
        <v>158</v>
      </c>
      <c r="L33" s="79">
        <f>VLOOKUP(K33,Reinigungstage!A10:H31,8,FALSE)</f>
        <v>1</v>
      </c>
      <c r="M33" s="79">
        <f t="shared" si="0"/>
        <v>5.42</v>
      </c>
      <c r="N33" s="145">
        <f t="shared" si="1"/>
        <v>0</v>
      </c>
      <c r="O33" s="79">
        <f ca="1">IF('SVS GrundRG'!H61="",0,'SVS GrundRG'!H61)</f>
        <v>0</v>
      </c>
      <c r="P33" s="79">
        <f t="shared" si="2"/>
        <v>0</v>
      </c>
      <c r="Q33" s="79">
        <f t="shared" si="3"/>
        <v>0</v>
      </c>
      <c r="R33" s="79">
        <f t="shared" si="4"/>
        <v>0</v>
      </c>
      <c r="S33" s="4" t="str">
        <f t="shared" si="5"/>
        <v>Leistungswert eintragen</v>
      </c>
      <c r="U33" s="4">
        <f t="shared" si="6"/>
        <v>6.25</v>
      </c>
      <c r="V33" s="4">
        <f t="shared" si="7"/>
        <v>1.875</v>
      </c>
      <c r="W33" s="4">
        <f t="shared" si="8"/>
        <v>8.125</v>
      </c>
      <c r="X33" s="4" t="str">
        <f t="shared" si="9"/>
        <v/>
      </c>
    </row>
    <row r="34" spans="1:24" ht="15" customHeight="1" x14ac:dyDescent="0.2">
      <c r="A34" s="29">
        <v>13</v>
      </c>
      <c r="B34" s="142"/>
      <c r="C34" s="143" t="s">
        <v>281</v>
      </c>
      <c r="D34" s="143" t="s">
        <v>335</v>
      </c>
      <c r="E34" s="143" t="s">
        <v>260</v>
      </c>
      <c r="F34" s="143" t="s">
        <v>250</v>
      </c>
      <c r="G34" s="144">
        <v>4.2300000000000004</v>
      </c>
      <c r="H34" s="144"/>
      <c r="I34" s="144"/>
      <c r="J34" s="29" t="s">
        <v>268</v>
      </c>
      <c r="K34" s="29" t="s">
        <v>158</v>
      </c>
      <c r="L34" s="79">
        <f>VLOOKUP(K34,Reinigungstage!A10:H31,8,FALSE)</f>
        <v>1</v>
      </c>
      <c r="M34" s="79">
        <f t="shared" si="0"/>
        <v>4.2300000000000004</v>
      </c>
      <c r="N34" s="145">
        <f t="shared" si="1"/>
        <v>0</v>
      </c>
      <c r="O34" s="79">
        <f ca="1">IF('SVS GrundRG'!H61="",0,'SVS GrundRG'!H61)</f>
        <v>0</v>
      </c>
      <c r="P34" s="79">
        <f t="shared" si="2"/>
        <v>0</v>
      </c>
      <c r="Q34" s="79">
        <f t="shared" si="3"/>
        <v>0</v>
      </c>
      <c r="R34" s="79">
        <f t="shared" si="4"/>
        <v>0</v>
      </c>
      <c r="S34" s="4" t="str">
        <f t="shared" si="5"/>
        <v>Leistungswert eintragen</v>
      </c>
      <c r="U34" s="4">
        <f t="shared" si="6"/>
        <v>6.25</v>
      </c>
      <c r="V34" s="4">
        <f t="shared" si="7"/>
        <v>1.875</v>
      </c>
      <c r="W34" s="4">
        <f t="shared" si="8"/>
        <v>8.125</v>
      </c>
      <c r="X34" s="4" t="str">
        <f t="shared" si="9"/>
        <v/>
      </c>
    </row>
    <row r="35" spans="1:24" ht="15" customHeight="1" x14ac:dyDescent="0.2">
      <c r="A35" s="29">
        <v>14</v>
      </c>
      <c r="B35" s="142"/>
      <c r="C35" s="143" t="s">
        <v>281</v>
      </c>
      <c r="D35" s="143" t="s">
        <v>335</v>
      </c>
      <c r="E35" s="143" t="s">
        <v>261</v>
      </c>
      <c r="F35" s="143" t="s">
        <v>250</v>
      </c>
      <c r="G35" s="144">
        <v>6.14</v>
      </c>
      <c r="H35" s="144"/>
      <c r="I35" s="144"/>
      <c r="J35" s="29" t="s">
        <v>268</v>
      </c>
      <c r="K35" s="29" t="s">
        <v>158</v>
      </c>
      <c r="L35" s="79">
        <f>VLOOKUP(K35,Reinigungstage!A10:H31,8,FALSE)</f>
        <v>1</v>
      </c>
      <c r="M35" s="79">
        <f t="shared" si="0"/>
        <v>6.14</v>
      </c>
      <c r="N35" s="145">
        <f t="shared" si="1"/>
        <v>0</v>
      </c>
      <c r="O35" s="79">
        <f ca="1">IF('SVS GrundRG'!H61="",0,'SVS GrundRG'!H61)</f>
        <v>0</v>
      </c>
      <c r="P35" s="79">
        <f t="shared" si="2"/>
        <v>0</v>
      </c>
      <c r="Q35" s="79">
        <f t="shared" si="3"/>
        <v>0</v>
      </c>
      <c r="R35" s="79">
        <f t="shared" si="4"/>
        <v>0</v>
      </c>
      <c r="S35" s="4" t="str">
        <f t="shared" si="5"/>
        <v>Leistungswert eintragen</v>
      </c>
      <c r="U35" s="4">
        <f t="shared" si="6"/>
        <v>6.25</v>
      </c>
      <c r="V35" s="4">
        <f t="shared" si="7"/>
        <v>1.875</v>
      </c>
      <c r="W35" s="4">
        <f t="shared" si="8"/>
        <v>8.125</v>
      </c>
      <c r="X35" s="4" t="str">
        <f t="shared" si="9"/>
        <v/>
      </c>
    </row>
    <row r="36" spans="1:24" ht="15" customHeight="1" x14ac:dyDescent="0.2">
      <c r="A36" s="29">
        <v>15</v>
      </c>
      <c r="B36" s="142"/>
      <c r="C36" s="143" t="s">
        <v>281</v>
      </c>
      <c r="D36" s="143" t="s">
        <v>335</v>
      </c>
      <c r="E36" s="143" t="s">
        <v>259</v>
      </c>
      <c r="F36" s="143" t="s">
        <v>250</v>
      </c>
      <c r="G36" s="144">
        <v>5.98</v>
      </c>
      <c r="H36" s="144"/>
      <c r="I36" s="144"/>
      <c r="J36" s="29" t="s">
        <v>268</v>
      </c>
      <c r="K36" s="29" t="s">
        <v>158</v>
      </c>
      <c r="L36" s="79">
        <f>VLOOKUP(K36,Reinigungstage!A10:H31,8,FALSE)</f>
        <v>1</v>
      </c>
      <c r="M36" s="79">
        <f t="shared" si="0"/>
        <v>5.98</v>
      </c>
      <c r="N36" s="145">
        <f t="shared" si="1"/>
        <v>0</v>
      </c>
      <c r="O36" s="79">
        <f ca="1">IF('SVS GrundRG'!H61="",0,'SVS GrundRG'!H61)</f>
        <v>0</v>
      </c>
      <c r="P36" s="79">
        <f t="shared" si="2"/>
        <v>0</v>
      </c>
      <c r="Q36" s="79">
        <f t="shared" si="3"/>
        <v>0</v>
      </c>
      <c r="R36" s="79">
        <f t="shared" si="4"/>
        <v>0</v>
      </c>
      <c r="S36" s="4" t="str">
        <f t="shared" si="5"/>
        <v>Leistungswert eintragen</v>
      </c>
      <c r="U36" s="4">
        <f t="shared" si="6"/>
        <v>6.25</v>
      </c>
      <c r="V36" s="4">
        <f t="shared" si="7"/>
        <v>1.875</v>
      </c>
      <c r="W36" s="4">
        <f t="shared" si="8"/>
        <v>8.125</v>
      </c>
      <c r="X36" s="4" t="str">
        <f t="shared" si="9"/>
        <v/>
      </c>
    </row>
    <row r="37" spans="1:24" ht="15" customHeight="1" x14ac:dyDescent="0.2">
      <c r="A37" s="29">
        <v>16</v>
      </c>
      <c r="B37" s="142" t="s">
        <v>351</v>
      </c>
      <c r="C37" s="143" t="s">
        <v>281</v>
      </c>
      <c r="D37" s="143" t="s">
        <v>335</v>
      </c>
      <c r="E37" s="143" t="s">
        <v>254</v>
      </c>
      <c r="F37" s="143" t="s">
        <v>250</v>
      </c>
      <c r="G37" s="144">
        <v>10.94</v>
      </c>
      <c r="H37" s="144"/>
      <c r="I37" s="144"/>
      <c r="J37" s="29" t="s">
        <v>268</v>
      </c>
      <c r="K37" s="29" t="s">
        <v>158</v>
      </c>
      <c r="L37" s="79">
        <f>VLOOKUP(K37,Reinigungstage!A10:H31,8,FALSE)</f>
        <v>1</v>
      </c>
      <c r="M37" s="79">
        <f t="shared" si="0"/>
        <v>10.94</v>
      </c>
      <c r="N37" s="145">
        <f t="shared" si="1"/>
        <v>0</v>
      </c>
      <c r="O37" s="79">
        <f ca="1">IF('SVS GrundRG'!H61="",0,'SVS GrundRG'!H61)</f>
        <v>0</v>
      </c>
      <c r="P37" s="79">
        <f t="shared" si="2"/>
        <v>0</v>
      </c>
      <c r="Q37" s="79">
        <f t="shared" si="3"/>
        <v>0</v>
      </c>
      <c r="R37" s="79">
        <f t="shared" si="4"/>
        <v>0</v>
      </c>
      <c r="S37" s="4" t="str">
        <f t="shared" si="5"/>
        <v>Leistungswert eintragen</v>
      </c>
      <c r="U37" s="4">
        <f t="shared" si="6"/>
        <v>6.25</v>
      </c>
      <c r="V37" s="4">
        <f t="shared" si="7"/>
        <v>1.875</v>
      </c>
      <c r="W37" s="4">
        <f t="shared" si="8"/>
        <v>8.125</v>
      </c>
      <c r="X37" s="4" t="str">
        <f t="shared" si="9"/>
        <v/>
      </c>
    </row>
    <row r="38" spans="1:24" ht="15" customHeight="1" x14ac:dyDescent="0.2">
      <c r="A38" s="29">
        <v>17</v>
      </c>
      <c r="B38" s="142" t="s">
        <v>352</v>
      </c>
      <c r="C38" s="143" t="s">
        <v>281</v>
      </c>
      <c r="D38" s="143" t="s">
        <v>335</v>
      </c>
      <c r="E38" s="143" t="s">
        <v>252</v>
      </c>
      <c r="F38" s="143" t="s">
        <v>336</v>
      </c>
      <c r="G38" s="144">
        <v>77.400000000000006</v>
      </c>
      <c r="H38" s="144"/>
      <c r="I38" s="144"/>
      <c r="J38" s="29" t="s">
        <v>266</v>
      </c>
      <c r="K38" s="29" t="s">
        <v>158</v>
      </c>
      <c r="L38" s="79">
        <f>VLOOKUP(K38,Reinigungstage!A10:H31,8,FALSE)</f>
        <v>1</v>
      </c>
      <c r="M38" s="79">
        <f t="shared" si="0"/>
        <v>77.400000000000006</v>
      </c>
      <c r="N38" s="145">
        <f t="shared" si="1"/>
        <v>0</v>
      </c>
      <c r="O38" s="79">
        <f ca="1">IF('SVS GrundRG'!H61="",0,'SVS GrundRG'!H61)</f>
        <v>0</v>
      </c>
      <c r="P38" s="79">
        <f t="shared" si="2"/>
        <v>0</v>
      </c>
      <c r="Q38" s="79">
        <f t="shared" si="3"/>
        <v>0</v>
      </c>
      <c r="R38" s="79">
        <f t="shared" si="4"/>
        <v>0</v>
      </c>
      <c r="S38" s="4" t="str">
        <f t="shared" si="5"/>
        <v>Leistungswert eintragen</v>
      </c>
      <c r="U38" s="4">
        <f t="shared" si="6"/>
        <v>21</v>
      </c>
      <c r="V38" s="4">
        <f t="shared" si="7"/>
        <v>6.3</v>
      </c>
      <c r="W38" s="4">
        <f t="shared" si="8"/>
        <v>27.3</v>
      </c>
      <c r="X38" s="4" t="str">
        <f t="shared" si="9"/>
        <v/>
      </c>
    </row>
    <row r="39" spans="1:24" ht="15" customHeight="1" x14ac:dyDescent="0.2">
      <c r="A39" s="29">
        <v>18</v>
      </c>
      <c r="B39" s="142" t="s">
        <v>353</v>
      </c>
      <c r="C39" s="143" t="s">
        <v>248</v>
      </c>
      <c r="D39" s="143" t="s">
        <v>335</v>
      </c>
      <c r="E39" s="143" t="s">
        <v>354</v>
      </c>
      <c r="F39" s="143" t="s">
        <v>346</v>
      </c>
      <c r="G39" s="144">
        <v>79.67</v>
      </c>
      <c r="H39" s="144"/>
      <c r="I39" s="144"/>
      <c r="J39" s="29" t="s">
        <v>269</v>
      </c>
      <c r="K39" s="29" t="s">
        <v>158</v>
      </c>
      <c r="L39" s="79">
        <f>VLOOKUP(K39,Reinigungstage!A10:H31,8,FALSE)</f>
        <v>1</v>
      </c>
      <c r="M39" s="79">
        <f t="shared" si="0"/>
        <v>79.67</v>
      </c>
      <c r="N39" s="145">
        <f t="shared" si="1"/>
        <v>0</v>
      </c>
      <c r="O39" s="79">
        <f ca="1">IF('SVS GrundRG'!H61="",0,'SVS GrundRG'!H61)</f>
        <v>0</v>
      </c>
      <c r="P39" s="79">
        <f t="shared" si="2"/>
        <v>0</v>
      </c>
      <c r="Q39" s="79">
        <f t="shared" si="3"/>
        <v>0</v>
      </c>
      <c r="R39" s="79">
        <f t="shared" si="4"/>
        <v>0</v>
      </c>
      <c r="S39" s="4" t="str">
        <f t="shared" si="5"/>
        <v>Leistungswert eintragen</v>
      </c>
      <c r="U39" s="4">
        <f t="shared" si="6"/>
        <v>13.25</v>
      </c>
      <c r="V39" s="4">
        <f t="shared" si="7"/>
        <v>3.9749999999999996</v>
      </c>
      <c r="W39" s="4">
        <f t="shared" si="8"/>
        <v>17.225000000000001</v>
      </c>
      <c r="X39" s="4" t="str">
        <f t="shared" si="9"/>
        <v/>
      </c>
    </row>
    <row r="40" spans="1:24" ht="15" customHeight="1" x14ac:dyDescent="0.2">
      <c r="A40" s="29">
        <v>19</v>
      </c>
      <c r="B40" s="142" t="s">
        <v>355</v>
      </c>
      <c r="C40" s="143" t="s">
        <v>248</v>
      </c>
      <c r="D40" s="143" t="s">
        <v>335</v>
      </c>
      <c r="E40" s="143" t="s">
        <v>356</v>
      </c>
      <c r="F40" s="143" t="s">
        <v>346</v>
      </c>
      <c r="G40" s="144">
        <v>20</v>
      </c>
      <c r="H40" s="144"/>
      <c r="I40" s="144"/>
      <c r="J40" s="29" t="s">
        <v>333</v>
      </c>
      <c r="K40" s="29" t="s">
        <v>158</v>
      </c>
      <c r="L40" s="79">
        <f>VLOOKUP(K40,Reinigungstage!A10:H31,8,FALSE)</f>
        <v>1</v>
      </c>
      <c r="M40" s="79">
        <f t="shared" si="0"/>
        <v>20</v>
      </c>
      <c r="N40" s="145">
        <f t="shared" si="1"/>
        <v>0</v>
      </c>
      <c r="O40" s="79">
        <f ca="1">IF('SVS GrundRG'!H61="",0,'SVS GrundRG'!H61)</f>
        <v>0</v>
      </c>
      <c r="P40" s="79">
        <f t="shared" si="2"/>
        <v>0</v>
      </c>
      <c r="Q40" s="79">
        <f t="shared" si="3"/>
        <v>0</v>
      </c>
      <c r="R40" s="79">
        <f t="shared" si="4"/>
        <v>0</v>
      </c>
      <c r="S40" s="4" t="str">
        <f t="shared" si="5"/>
        <v>Leistungswert eintragen</v>
      </c>
      <c r="U40" s="4">
        <f t="shared" si="6"/>
        <v>12.75</v>
      </c>
      <c r="V40" s="4">
        <f t="shared" si="7"/>
        <v>3.8249999999999997</v>
      </c>
      <c r="W40" s="4">
        <f t="shared" si="8"/>
        <v>16.574999999999999</v>
      </c>
      <c r="X40" s="4" t="str">
        <f t="shared" si="9"/>
        <v/>
      </c>
    </row>
    <row r="41" spans="1:24" ht="15" customHeight="1" x14ac:dyDescent="0.2">
      <c r="A41" s="29">
        <v>20</v>
      </c>
      <c r="B41" s="142" t="s">
        <v>357</v>
      </c>
      <c r="C41" s="143" t="s">
        <v>248</v>
      </c>
      <c r="D41" s="143" t="s">
        <v>335</v>
      </c>
      <c r="E41" s="143" t="s">
        <v>354</v>
      </c>
      <c r="F41" s="143" t="s">
        <v>346</v>
      </c>
      <c r="G41" s="144">
        <v>76.89</v>
      </c>
      <c r="H41" s="144"/>
      <c r="I41" s="144"/>
      <c r="J41" s="29" t="s">
        <v>269</v>
      </c>
      <c r="K41" s="29" t="s">
        <v>158</v>
      </c>
      <c r="L41" s="79">
        <f>VLOOKUP(K41,Reinigungstage!A10:H31,8,FALSE)</f>
        <v>1</v>
      </c>
      <c r="M41" s="79">
        <f t="shared" si="0"/>
        <v>76.89</v>
      </c>
      <c r="N41" s="145">
        <f t="shared" si="1"/>
        <v>0</v>
      </c>
      <c r="O41" s="79">
        <f ca="1">IF('SVS GrundRG'!H61="",0,'SVS GrundRG'!H61)</f>
        <v>0</v>
      </c>
      <c r="P41" s="79">
        <f t="shared" si="2"/>
        <v>0</v>
      </c>
      <c r="Q41" s="79">
        <f t="shared" si="3"/>
        <v>0</v>
      </c>
      <c r="R41" s="79">
        <f t="shared" si="4"/>
        <v>0</v>
      </c>
      <c r="S41" s="4" t="str">
        <f t="shared" si="5"/>
        <v>Leistungswert eintragen</v>
      </c>
      <c r="U41" s="4">
        <f t="shared" si="6"/>
        <v>13.25</v>
      </c>
      <c r="V41" s="4">
        <f t="shared" si="7"/>
        <v>3.9749999999999996</v>
      </c>
      <c r="W41" s="4">
        <f t="shared" si="8"/>
        <v>17.225000000000001</v>
      </c>
      <c r="X41" s="4" t="str">
        <f t="shared" si="9"/>
        <v/>
      </c>
    </row>
    <row r="42" spans="1:24" ht="15" customHeight="1" x14ac:dyDescent="0.2">
      <c r="A42" s="29">
        <v>21</v>
      </c>
      <c r="B42" s="142" t="s">
        <v>363</v>
      </c>
      <c r="C42" s="143" t="s">
        <v>248</v>
      </c>
      <c r="D42" s="143" t="s">
        <v>335</v>
      </c>
      <c r="E42" s="143" t="s">
        <v>364</v>
      </c>
      <c r="F42" s="143" t="s">
        <v>346</v>
      </c>
      <c r="G42" s="144">
        <v>233.54</v>
      </c>
      <c r="H42" s="144"/>
      <c r="I42" s="144">
        <v>1</v>
      </c>
      <c r="J42" s="29" t="s">
        <v>373</v>
      </c>
      <c r="K42" s="29" t="s">
        <v>158</v>
      </c>
      <c r="L42" s="79">
        <f>VLOOKUP(K42,Reinigungstage!A10:H31,8,FALSE)</f>
        <v>1</v>
      </c>
      <c r="M42" s="79">
        <f t="shared" si="0"/>
        <v>233.54</v>
      </c>
      <c r="N42" s="145">
        <f t="shared" si="1"/>
        <v>0</v>
      </c>
      <c r="O42" s="79">
        <f ca="1">IF('SVS GrundRG'!H61="",0,'SVS GrundRG'!H61)</f>
        <v>0</v>
      </c>
      <c r="P42" s="79">
        <f t="shared" si="2"/>
        <v>0</v>
      </c>
      <c r="Q42" s="79">
        <f t="shared" si="3"/>
        <v>0</v>
      </c>
      <c r="R42" s="79">
        <f t="shared" si="4"/>
        <v>0</v>
      </c>
      <c r="S42" s="4" t="str">
        <f t="shared" si="5"/>
        <v>Leistungswert eintragen</v>
      </c>
      <c r="U42" s="4">
        <f t="shared" si="6"/>
        <v>15.375</v>
      </c>
      <c r="V42" s="4">
        <f t="shared" si="7"/>
        <v>4.6124999999999998</v>
      </c>
      <c r="W42" s="4">
        <f t="shared" si="8"/>
        <v>19.987500000000001</v>
      </c>
      <c r="X42" s="4" t="str">
        <f t="shared" si="9"/>
        <v/>
      </c>
    </row>
    <row r="43" spans="1:24" ht="15" customHeight="1" x14ac:dyDescent="0.2">
      <c r="A43" s="29">
        <v>22</v>
      </c>
      <c r="B43" s="142"/>
      <c r="C43" s="143" t="s">
        <v>248</v>
      </c>
      <c r="D43" s="143" t="s">
        <v>335</v>
      </c>
      <c r="E43" s="143" t="s">
        <v>258</v>
      </c>
      <c r="F43" s="143" t="s">
        <v>250</v>
      </c>
      <c r="G43" s="144">
        <v>5.66</v>
      </c>
      <c r="H43" s="144"/>
      <c r="I43" s="144"/>
      <c r="J43" s="29" t="s">
        <v>268</v>
      </c>
      <c r="K43" s="29" t="s">
        <v>158</v>
      </c>
      <c r="L43" s="79">
        <f>VLOOKUP(K43,Reinigungstage!A10:H31,8,FALSE)</f>
        <v>1</v>
      </c>
      <c r="M43" s="79">
        <f t="shared" si="0"/>
        <v>5.66</v>
      </c>
      <c r="N43" s="145">
        <f t="shared" si="1"/>
        <v>0</v>
      </c>
      <c r="O43" s="79">
        <f ca="1">IF('SVS GrundRG'!H61="",0,'SVS GrundRG'!H61)</f>
        <v>0</v>
      </c>
      <c r="P43" s="79">
        <f t="shared" si="2"/>
        <v>0</v>
      </c>
      <c r="Q43" s="79">
        <f t="shared" si="3"/>
        <v>0</v>
      </c>
      <c r="R43" s="79">
        <f t="shared" si="4"/>
        <v>0</v>
      </c>
      <c r="S43" s="4" t="str">
        <f t="shared" si="5"/>
        <v>Leistungswert eintragen</v>
      </c>
      <c r="U43" s="4">
        <f t="shared" si="6"/>
        <v>6.25</v>
      </c>
      <c r="V43" s="4">
        <f t="shared" si="7"/>
        <v>1.875</v>
      </c>
      <c r="W43" s="4">
        <f t="shared" si="8"/>
        <v>8.125</v>
      </c>
      <c r="X43" s="4" t="str">
        <f t="shared" si="9"/>
        <v/>
      </c>
    </row>
    <row r="44" spans="1:24" ht="15" customHeight="1" x14ac:dyDescent="0.2">
      <c r="A44" s="29">
        <v>23</v>
      </c>
      <c r="B44" s="142"/>
      <c r="C44" s="143" t="s">
        <v>248</v>
      </c>
      <c r="D44" s="143" t="s">
        <v>335</v>
      </c>
      <c r="E44" s="143" t="s">
        <v>259</v>
      </c>
      <c r="F44" s="143" t="s">
        <v>250</v>
      </c>
      <c r="G44" s="144">
        <v>5.42</v>
      </c>
      <c r="H44" s="144"/>
      <c r="I44" s="144"/>
      <c r="J44" s="29" t="s">
        <v>268</v>
      </c>
      <c r="K44" s="29" t="s">
        <v>158</v>
      </c>
      <c r="L44" s="79">
        <f>VLOOKUP(K44,Reinigungstage!A10:H31,8,FALSE)</f>
        <v>1</v>
      </c>
      <c r="M44" s="79">
        <f t="shared" si="0"/>
        <v>5.42</v>
      </c>
      <c r="N44" s="145">
        <f t="shared" si="1"/>
        <v>0</v>
      </c>
      <c r="O44" s="79">
        <f ca="1">IF('SVS GrundRG'!H61="",0,'SVS GrundRG'!H61)</f>
        <v>0</v>
      </c>
      <c r="P44" s="79">
        <f t="shared" si="2"/>
        <v>0</v>
      </c>
      <c r="Q44" s="79">
        <f t="shared" si="3"/>
        <v>0</v>
      </c>
      <c r="R44" s="79">
        <f t="shared" si="4"/>
        <v>0</v>
      </c>
      <c r="S44" s="4" t="str">
        <f t="shared" si="5"/>
        <v>Leistungswert eintragen</v>
      </c>
      <c r="U44" s="4">
        <f t="shared" si="6"/>
        <v>6.25</v>
      </c>
      <c r="V44" s="4">
        <f t="shared" si="7"/>
        <v>1.875</v>
      </c>
      <c r="W44" s="4">
        <f t="shared" si="8"/>
        <v>8.125</v>
      </c>
      <c r="X44" s="4" t="str">
        <f t="shared" si="9"/>
        <v/>
      </c>
    </row>
    <row r="45" spans="1:24" ht="15" customHeight="1" x14ac:dyDescent="0.2">
      <c r="A45" s="29">
        <v>24</v>
      </c>
      <c r="B45" s="142" t="s">
        <v>365</v>
      </c>
      <c r="C45" s="143" t="s">
        <v>248</v>
      </c>
      <c r="D45" s="143" t="s">
        <v>335</v>
      </c>
      <c r="E45" s="143" t="s">
        <v>260</v>
      </c>
      <c r="F45" s="143" t="s">
        <v>250</v>
      </c>
      <c r="G45" s="144">
        <v>4.2300000000000004</v>
      </c>
      <c r="H45" s="144"/>
      <c r="I45" s="144"/>
      <c r="J45" s="29" t="s">
        <v>268</v>
      </c>
      <c r="K45" s="29" t="s">
        <v>158</v>
      </c>
      <c r="L45" s="79">
        <f>VLOOKUP(K45,Reinigungstage!A10:H31,8,FALSE)</f>
        <v>1</v>
      </c>
      <c r="M45" s="79">
        <f t="shared" si="0"/>
        <v>4.2300000000000004</v>
      </c>
      <c r="N45" s="145">
        <f t="shared" si="1"/>
        <v>0</v>
      </c>
      <c r="O45" s="79">
        <f ca="1">IF('SVS GrundRG'!H61="",0,'SVS GrundRG'!H61)</f>
        <v>0</v>
      </c>
      <c r="P45" s="79">
        <f t="shared" si="2"/>
        <v>0</v>
      </c>
      <c r="Q45" s="79">
        <f t="shared" si="3"/>
        <v>0</v>
      </c>
      <c r="R45" s="79">
        <f t="shared" si="4"/>
        <v>0</v>
      </c>
      <c r="S45" s="4" t="str">
        <f t="shared" si="5"/>
        <v>Leistungswert eintragen</v>
      </c>
      <c r="U45" s="4">
        <f t="shared" si="6"/>
        <v>6.25</v>
      </c>
      <c r="V45" s="4">
        <f t="shared" si="7"/>
        <v>1.875</v>
      </c>
      <c r="W45" s="4">
        <f t="shared" si="8"/>
        <v>8.125</v>
      </c>
      <c r="X45" s="4" t="str">
        <f t="shared" si="9"/>
        <v/>
      </c>
    </row>
    <row r="46" spans="1:24" ht="15" customHeight="1" x14ac:dyDescent="0.2">
      <c r="A46" s="29">
        <v>25</v>
      </c>
      <c r="B46" s="142"/>
      <c r="C46" s="143" t="s">
        <v>248</v>
      </c>
      <c r="D46" s="143" t="s">
        <v>335</v>
      </c>
      <c r="E46" s="143" t="s">
        <v>261</v>
      </c>
      <c r="F46" s="143" t="s">
        <v>250</v>
      </c>
      <c r="G46" s="144">
        <v>6.14</v>
      </c>
      <c r="H46" s="144"/>
      <c r="I46" s="144"/>
      <c r="J46" s="29" t="s">
        <v>268</v>
      </c>
      <c r="K46" s="29" t="s">
        <v>158</v>
      </c>
      <c r="L46" s="79">
        <f>VLOOKUP(K46,Reinigungstage!A10:H31,8,FALSE)</f>
        <v>1</v>
      </c>
      <c r="M46" s="79">
        <f t="shared" si="0"/>
        <v>6.14</v>
      </c>
      <c r="N46" s="145">
        <f t="shared" si="1"/>
        <v>0</v>
      </c>
      <c r="O46" s="79">
        <f ca="1">IF('SVS GrundRG'!H61="",0,'SVS GrundRG'!H61)</f>
        <v>0</v>
      </c>
      <c r="P46" s="79">
        <f t="shared" si="2"/>
        <v>0</v>
      </c>
      <c r="Q46" s="79">
        <f t="shared" si="3"/>
        <v>0</v>
      </c>
      <c r="R46" s="79">
        <f t="shared" si="4"/>
        <v>0</v>
      </c>
      <c r="S46" s="4" t="str">
        <f t="shared" si="5"/>
        <v>Leistungswert eintragen</v>
      </c>
      <c r="U46" s="4">
        <f t="shared" si="6"/>
        <v>6.25</v>
      </c>
      <c r="V46" s="4">
        <f t="shared" si="7"/>
        <v>1.875</v>
      </c>
      <c r="W46" s="4">
        <f t="shared" si="8"/>
        <v>8.125</v>
      </c>
      <c r="X46" s="4" t="str">
        <f t="shared" si="9"/>
        <v/>
      </c>
    </row>
    <row r="47" spans="1:24" ht="15" customHeight="1" x14ac:dyDescent="0.2">
      <c r="A47" s="29">
        <v>26</v>
      </c>
      <c r="B47" s="142"/>
      <c r="C47" s="143" t="s">
        <v>248</v>
      </c>
      <c r="D47" s="143" t="s">
        <v>335</v>
      </c>
      <c r="E47" s="143" t="s">
        <v>259</v>
      </c>
      <c r="F47" s="143" t="s">
        <v>250</v>
      </c>
      <c r="G47" s="144">
        <v>5.98</v>
      </c>
      <c r="H47" s="144"/>
      <c r="I47" s="144"/>
      <c r="J47" s="29" t="s">
        <v>268</v>
      </c>
      <c r="K47" s="29" t="s">
        <v>158</v>
      </c>
      <c r="L47" s="79">
        <f>VLOOKUP(K47,Reinigungstage!A10:H31,8,FALSE)</f>
        <v>1</v>
      </c>
      <c r="M47" s="79">
        <f t="shared" si="0"/>
        <v>5.98</v>
      </c>
      <c r="N47" s="145">
        <f t="shared" si="1"/>
        <v>0</v>
      </c>
      <c r="O47" s="79">
        <f ca="1">IF('SVS GrundRG'!H61="",0,'SVS GrundRG'!H61)</f>
        <v>0</v>
      </c>
      <c r="P47" s="79">
        <f t="shared" si="2"/>
        <v>0</v>
      </c>
      <c r="Q47" s="79">
        <f t="shared" si="3"/>
        <v>0</v>
      </c>
      <c r="R47" s="79">
        <f t="shared" si="4"/>
        <v>0</v>
      </c>
      <c r="S47" s="4" t="str">
        <f t="shared" si="5"/>
        <v>Leistungswert eintragen</v>
      </c>
      <c r="U47" s="4">
        <f t="shared" si="6"/>
        <v>6.25</v>
      </c>
      <c r="V47" s="4">
        <f t="shared" si="7"/>
        <v>1.875</v>
      </c>
      <c r="W47" s="4">
        <f t="shared" si="8"/>
        <v>8.125</v>
      </c>
      <c r="X47" s="4" t="str">
        <f t="shared" si="9"/>
        <v/>
      </c>
    </row>
    <row r="48" spans="1:24" ht="15" customHeight="1" x14ac:dyDescent="0.2">
      <c r="A48" s="29">
        <v>27</v>
      </c>
      <c r="B48" s="142"/>
      <c r="C48" s="143" t="s">
        <v>248</v>
      </c>
      <c r="D48" s="143" t="s">
        <v>335</v>
      </c>
      <c r="E48" s="143" t="s">
        <v>371</v>
      </c>
      <c r="F48" s="143" t="s">
        <v>346</v>
      </c>
      <c r="G48" s="144">
        <v>56.29</v>
      </c>
      <c r="H48" s="144"/>
      <c r="I48" s="144"/>
      <c r="J48" s="29" t="s">
        <v>266</v>
      </c>
      <c r="K48" s="29" t="s">
        <v>158</v>
      </c>
      <c r="L48" s="79">
        <f>VLOOKUP(K48,Reinigungstage!A10:H31,8,FALSE)</f>
        <v>1</v>
      </c>
      <c r="M48" s="79">
        <f t="shared" si="0"/>
        <v>56.29</v>
      </c>
      <c r="N48" s="145">
        <f t="shared" si="1"/>
        <v>0</v>
      </c>
      <c r="O48" s="79">
        <f ca="1">IF('SVS GrundRG'!H61="",0,'SVS GrundRG'!H61)</f>
        <v>0</v>
      </c>
      <c r="P48" s="79">
        <f t="shared" si="2"/>
        <v>0</v>
      </c>
      <c r="Q48" s="79">
        <f t="shared" si="3"/>
        <v>0</v>
      </c>
      <c r="R48" s="79">
        <f t="shared" si="4"/>
        <v>0</v>
      </c>
      <c r="S48" s="4" t="str">
        <f t="shared" si="5"/>
        <v>Leistungswert eintragen</v>
      </c>
      <c r="U48" s="4">
        <f t="shared" si="6"/>
        <v>21</v>
      </c>
      <c r="V48" s="4">
        <f t="shared" si="7"/>
        <v>6.3</v>
      </c>
      <c r="W48" s="4">
        <f t="shared" si="8"/>
        <v>27.3</v>
      </c>
      <c r="X48" s="4" t="str">
        <f t="shared" si="9"/>
        <v/>
      </c>
    </row>
    <row r="49" spans="1:24" ht="15" customHeight="1" x14ac:dyDescent="0.2">
      <c r="A49" s="29">
        <v>28</v>
      </c>
      <c r="B49" s="142"/>
      <c r="C49" s="143" t="s">
        <v>248</v>
      </c>
      <c r="D49" s="143" t="s">
        <v>335</v>
      </c>
      <c r="E49" s="143" t="s">
        <v>372</v>
      </c>
      <c r="F49" s="143" t="s">
        <v>346</v>
      </c>
      <c r="G49" s="144">
        <v>1.53</v>
      </c>
      <c r="H49" s="144"/>
      <c r="I49" s="144"/>
      <c r="J49" s="29" t="s">
        <v>349</v>
      </c>
      <c r="K49" s="29" t="s">
        <v>158</v>
      </c>
      <c r="L49" s="79">
        <f>VLOOKUP(K49,Reinigungstage!A10:H31,8,FALSE)</f>
        <v>1</v>
      </c>
      <c r="M49" s="79">
        <f t="shared" si="0"/>
        <v>1.53</v>
      </c>
      <c r="N49" s="145">
        <f t="shared" si="1"/>
        <v>0</v>
      </c>
      <c r="O49" s="79">
        <f ca="1">IF('SVS GrundRG'!H61="",0,'SVS GrundRG'!H61)</f>
        <v>0</v>
      </c>
      <c r="P49" s="79">
        <f t="shared" si="2"/>
        <v>0</v>
      </c>
      <c r="Q49" s="79">
        <f t="shared" si="3"/>
        <v>0</v>
      </c>
      <c r="R49" s="79">
        <f t="shared" si="4"/>
        <v>0</v>
      </c>
      <c r="S49" s="4" t="str">
        <f t="shared" si="5"/>
        <v>Leistungswert eintragen</v>
      </c>
      <c r="U49" s="4">
        <f t="shared" si="6"/>
        <v>12.5</v>
      </c>
      <c r="V49" s="4">
        <f t="shared" si="7"/>
        <v>3.75</v>
      </c>
      <c r="W49" s="4">
        <f t="shared" si="8"/>
        <v>16.25</v>
      </c>
      <c r="X49" s="4" t="str">
        <f t="shared" si="9"/>
        <v/>
      </c>
    </row>
  </sheetData>
  <sheetProtection algorithmName="SHA-512" hashValue="La9GT9dflJMWkG8zlqLO0/zGjztk3nyfSkuSeotnaG7lHuzeBqHnYwVhz7YfYm0pyes0NBGtYuYK47EPcksVHA==" saltValue="Gzz7lAmUHOMlRh0APqPMuA==" spinCount="100000" sheet="1" objects="1" scenarios="1"/>
  <sortState xmlns:xlrd2="http://schemas.microsoft.com/office/spreadsheetml/2017/richdata2" ref="U4:U11">
    <sortCondition ref="U4:U11"/>
  </sortState>
  <mergeCells count="16">
    <mergeCell ref="B13:E13"/>
    <mergeCell ref="B4:E5"/>
    <mergeCell ref="B6:E6"/>
    <mergeCell ref="B7:E7"/>
    <mergeCell ref="B8:E8"/>
    <mergeCell ref="B9:E9"/>
    <mergeCell ref="B10:E10"/>
    <mergeCell ref="B11:E11"/>
    <mergeCell ref="B12:E12"/>
    <mergeCell ref="N2:Q5"/>
    <mergeCell ref="A4:A5"/>
    <mergeCell ref="A2:E2"/>
    <mergeCell ref="G2:G3"/>
    <mergeCell ref="H2:H3"/>
    <mergeCell ref="I2:I3"/>
    <mergeCell ref="J2:J3"/>
  </mergeCells>
  <conditionalFormatting sqref="L8">
    <cfRule type="containsText" dxfId="65" priority="6" operator="containsText" text="Ihre Eintragungen der Leistungswerte liegen weit über den Erfahrungswerten aus der Preisschätzung.">
      <formula>NOT(ISERROR(SEARCH("Ihre Eintragungen der Leistungswerte liegen weit über den Erfahrungswerten aus der Preisschätzung.",L8)))</formula>
    </cfRule>
  </conditionalFormatting>
  <conditionalFormatting sqref="L9">
    <cfRule type="containsText" dxfId="64" priority="5" operator="containsText" text="Bitte prüfen Sie diese.">
      <formula>NOT(ISERROR(SEARCH("Bitte prüfen Sie diese.",L9)))</formula>
    </cfRule>
  </conditionalFormatting>
  <conditionalFormatting sqref="L10">
    <cfRule type="containsText" dxfId="63" priority="4" operator="containsText" text="Beachten Sie, dass Sie frei in der Kalkulation dieser Leistungswerte sind und wir durch den Hinweis">
      <formula>NOT(ISERROR(SEARCH("Beachten Sie, dass Sie frei in der Kalkulation dieser Leistungswerte sind und wir durch den Hinweis",L10)))</formula>
    </cfRule>
  </conditionalFormatting>
  <conditionalFormatting sqref="L11">
    <cfRule type="containsText" dxfId="62" priority="3" operator="containsText" text="lediglich Fehleingaben vermeiden wollen.">
      <formula>NOT(ISERROR(SEARCH("lediglich Fehleingaben vermeiden wollen.",L11)))</formula>
    </cfRule>
  </conditionalFormatting>
  <conditionalFormatting sqref="M11">
    <cfRule type="containsText" dxfId="61" priority="8" operator="containsText" text="Bitte die Leistungswerte im Leistungsverzeichnis/ Tabellenblatt Leistungsrichtwerte">
      <formula>NOT(ISERROR(SEARCH("Bitte die Leistungswerte im Leistungsverzeichnis/ Tabellenblatt Leistungsrichtwerte",M11)))</formula>
    </cfRule>
  </conditionalFormatting>
  <conditionalFormatting sqref="M12">
    <cfRule type="containsText" dxfId="60" priority="7" operator="containsText" text="für die Objektart prüfen.">
      <formula>NOT(ISERROR(SEARCH("für die Objektart prüfen.",M12)))</formula>
    </cfRule>
  </conditionalFormatting>
  <conditionalFormatting sqref="N13">
    <cfRule type="expression" dxfId="59" priority="2" stopIfTrue="1">
      <formula>N13=0</formula>
    </cfRule>
  </conditionalFormatting>
  <conditionalFormatting sqref="N14">
    <cfRule type="expression" dxfId="58" priority="1">
      <formula>N14=0</formula>
    </cfRule>
  </conditionalFormatting>
  <conditionalFormatting sqref="N22:N49">
    <cfRule type="expression" dxfId="57" priority="11">
      <formula>X22=0</formula>
    </cfRule>
    <cfRule type="expression" dxfId="56" priority="12" stopIfTrue="1">
      <formula>X22=1</formula>
    </cfRule>
  </conditionalFormatting>
  <conditionalFormatting sqref="O13">
    <cfRule type="containsText" dxfId="55" priority="10" stopIfTrue="1" operator="containsText" text="Wert(e) überschritten, bitte mit dem Angebot plausibel darlegen.">
      <formula>NOT(ISERROR(SEARCH("Wert(e) überschritten, bitte mit dem Angebot plausibel darlegen.",O13)))</formula>
    </cfRule>
  </conditionalFormatting>
  <conditionalFormatting sqref="O14">
    <cfRule type="containsText" dxfId="54" priority="9" operator="containsText" text="Wert(e) prüfen.">
      <formula>NOT(ISERROR(SEARCH("Wert(e) prüfen.",O14)))</formula>
    </cfRule>
  </conditionalFormatting>
  <conditionalFormatting sqref="S22:S49">
    <cfRule type="containsText" dxfId="53" priority="13" stopIfTrue="1" operator="containsText" text="SVS prüfen">
      <formula>NOT(ISERROR(SEARCH("SVS prüfen",S22)))</formula>
    </cfRule>
    <cfRule type="containsText" dxfId="52" priority="14" stopIfTrue="1" operator="containsText" text="Leistungswert eintragen">
      <formula>NOT(ISERROR(SEARCH("Leistungswert eintragen",S22)))</formula>
    </cfRule>
  </conditionalFormatting>
  <hyperlinks>
    <hyperlink ref="M1" display="Zurück zum Inhaltsverzeichnis" xr:uid="{00000000-0004-0000-0F00-000000000000}"/>
  </hyperlinks>
  <printOptions horizontalCentered="1"/>
  <pageMargins left="0.78740157480314965" right="0.78740157480314965" top="0.98425196850393704" bottom="0.98425196850393704" header="0.51181102362204722" footer="0.51181102362204722"/>
  <pageSetup paperSize="9" scale="60" orientation="landscape" r:id="rId1"/>
  <headerFooter alignWithMargins="0">
    <oddHeader>&amp;L&amp;F</oddHeader>
    <oddFooter>&amp;LLandratsamt Fürstenfeldbruck&amp;CSeite &amp;P von &amp;N&amp;RKal Grund RSU Nord</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10593" r:id="rId4" name="Check Box 1">
              <controlPr defaultSize="0" autoLine="0" autoPict="0">
                <anchor moveWithCells="1">
                  <from>
                    <xdr:col>12</xdr:col>
                    <xdr:colOff>0</xdr:colOff>
                    <xdr:row>1</xdr:row>
                    <xdr:rowOff>0</xdr:rowOff>
                  </from>
                  <to>
                    <xdr:col>13</xdr:col>
                    <xdr:colOff>0</xdr:colOff>
                    <xdr:row>1</xdr:row>
                    <xdr:rowOff>228600</xdr:rowOff>
                  </to>
                </anchor>
              </controlPr>
            </control>
          </mc:Choice>
        </mc:AlternateContent>
        <mc:AlternateContent xmlns:mc="http://schemas.openxmlformats.org/markup-compatibility/2006">
          <mc:Choice Requires="x14">
            <control shapeId="110594" r:id="rId5" name="Check Box 2">
              <controlPr defaultSize="0" autoLine="0" autoPict="0" altText="Hinweis 2">
                <anchor moveWithCells="1">
                  <from>
                    <xdr:col>12</xdr:col>
                    <xdr:colOff>0</xdr:colOff>
                    <xdr:row>1</xdr:row>
                    <xdr:rowOff>238125</xdr:rowOff>
                  </from>
                  <to>
                    <xdr:col>13</xdr:col>
                    <xdr:colOff>0</xdr:colOff>
                    <xdr:row>2</xdr:row>
                    <xdr:rowOff>209550</xdr:rowOff>
                  </to>
                </anchor>
              </controlPr>
            </control>
          </mc:Choice>
        </mc:AlternateContent>
        <mc:AlternateContent xmlns:mc="http://schemas.openxmlformats.org/markup-compatibility/2006">
          <mc:Choice Requires="x14">
            <control shapeId="110595" r:id="rId6" name="Check Box 3">
              <controlPr defaultSize="0" autoLine="0" autoPict="0" altText="Hinweis 3">
                <anchor moveWithCells="1">
                  <from>
                    <xdr:col>12</xdr:col>
                    <xdr:colOff>0</xdr:colOff>
                    <xdr:row>2</xdr:row>
                    <xdr:rowOff>219075</xdr:rowOff>
                  </from>
                  <to>
                    <xdr:col>13</xdr:col>
                    <xdr:colOff>0</xdr:colOff>
                    <xdr:row>3</xdr:row>
                    <xdr:rowOff>142875</xdr:rowOff>
                  </to>
                </anchor>
              </controlPr>
            </control>
          </mc:Choice>
        </mc:AlternateContent>
        <mc:AlternateContent xmlns:mc="http://schemas.openxmlformats.org/markup-compatibility/2006">
          <mc:Choice Requires="x14">
            <control shapeId="110596" r:id="rId7" name="Check Box 4">
              <controlPr defaultSize="0" autoLine="0" autoPict="0" altText="Hinweis 3">
                <anchor moveWithCells="1">
                  <from>
                    <xdr:col>12</xdr:col>
                    <xdr:colOff>0</xdr:colOff>
                    <xdr:row>3</xdr:row>
                    <xdr:rowOff>152400</xdr:rowOff>
                  </from>
                  <to>
                    <xdr:col>13</xdr:col>
                    <xdr:colOff>0</xdr:colOff>
                    <xdr:row>4</xdr:row>
                    <xdr:rowOff>152400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F5498C-C589-43DF-92B4-1625D04B776F}">
  <sheetPr>
    <tabColor indexed="40"/>
  </sheetPr>
  <dimension ref="A1:V72"/>
  <sheetViews>
    <sheetView showGridLines="0" workbookViewId="0">
      <pane ySplit="21" topLeftCell="A22" activePane="bottomLeft" state="frozen"/>
      <selection pane="bottomLeft"/>
    </sheetView>
  </sheetViews>
  <sheetFormatPr baseColWidth="10" defaultColWidth="0" defaultRowHeight="15" customHeight="1" x14ac:dyDescent="0.2"/>
  <cols>
    <col min="1" max="1" width="11.7109375" style="4" customWidth="1"/>
    <col min="2" max="2" width="7.7109375" style="4" customWidth="1"/>
    <col min="3" max="3" width="5.7109375" style="4" customWidth="1"/>
    <col min="4" max="4" width="8.28515625" style="4" customWidth="1"/>
    <col min="5" max="5" width="21.7109375" style="4" customWidth="1"/>
    <col min="6" max="6" width="13.5703125" style="4" bestFit="1" customWidth="1"/>
    <col min="7" max="7" width="10.7109375" style="4" customWidth="1"/>
    <col min="8" max="8" width="9.7109375" style="4" customWidth="1"/>
    <col min="9" max="9" width="11.7109375" style="4" customWidth="1"/>
    <col min="10" max="10" width="10.5703125" style="4" bestFit="1" customWidth="1"/>
    <col min="11" max="11" width="7.85546875" style="4" customWidth="1"/>
    <col min="12" max="12" width="8.7109375" style="4" customWidth="1"/>
    <col min="13" max="13" width="12.140625" style="4" customWidth="1"/>
    <col min="14" max="14" width="9.42578125" style="4" customWidth="1"/>
    <col min="15" max="15" width="8.42578125" style="4" customWidth="1"/>
    <col min="16" max="17" width="11.42578125" style="4" customWidth="1"/>
    <col min="18" max="19" width="11.28515625" style="4" customWidth="1"/>
    <col min="20" max="20" width="22.28515625" style="4" customWidth="1"/>
    <col min="21" max="21" width="0" style="4" hidden="1" customWidth="1"/>
    <col min="22" max="16384" width="11.42578125" style="4" hidden="1"/>
  </cols>
  <sheetData>
    <row r="1" spans="1:22" ht="15" customHeight="1" x14ac:dyDescent="0.2">
      <c r="M1" s="6" t="s">
        <v>100</v>
      </c>
    </row>
    <row r="2" spans="1:22" ht="21" customHeight="1" x14ac:dyDescent="0.2">
      <c r="A2" s="187" t="s">
        <v>171</v>
      </c>
      <c r="B2" s="188"/>
      <c r="C2" s="188"/>
      <c r="D2" s="188" t="b">
        <v>0</v>
      </c>
      <c r="E2" s="189"/>
      <c r="G2" s="190" t="s">
        <v>184</v>
      </c>
      <c r="H2" s="190" t="s">
        <v>176</v>
      </c>
      <c r="I2" s="190" t="s">
        <v>177</v>
      </c>
      <c r="J2" s="190" t="s">
        <v>196</v>
      </c>
      <c r="M2" s="26" t="b">
        <v>0</v>
      </c>
      <c r="N2" s="163" t="str">
        <f>IF(M2=TRUE,"Bitte tragen Sie Ihre Leistungswerte in die gelben Zellen direkt unter der Zelle Leistungswerte (m²/h) ein. Die Leistungswerte werden automatisch in die untere Kalkulation übernommen. Die linke Tabelle ist lediglich eine Ausfüllhilfe.",IF(M3=TRUE,"Wenn eine Jahresreinigungsfläche für eine Reinigungsgruppe mit 0 angegeben ist, brauchen Sie den Leistungswert nicht auszufüllen. Es schadet aber nichts, wenn Sie es trotzdem tun.",IF(M4=TRUE,"Sie können in der Kalkulationstabelle (unten) in jedem einzelnen Raum die Leistungswerte (gelbe Zellen) beliebig oft individuell anpassen. Mit dem individuellen Überschreiben wird die Verknüpfung zu den Leistungswerten in der obigen Tabelle aufgehoben.",IF(M5=TRUE,"Die rot markierten Informationen sind auch lediglich eine Unterstützung. Sie erscheinen, wenn gelbe Zellen in dieser Tabelle oder in den Stundenverrechnungssätzen (SVS) nicht ausgefüllt sind. Wenn keine rote Schrift mehr da ist, ist alles vollständig.",""))))</f>
        <v/>
      </c>
      <c r="O2" s="163"/>
      <c r="P2" s="163"/>
      <c r="Q2" s="163"/>
    </row>
    <row r="3" spans="1:22" ht="21" customHeight="1" x14ac:dyDescent="0.2">
      <c r="A3" s="131" t="s">
        <v>172</v>
      </c>
      <c r="B3" s="132"/>
      <c r="C3" s="132"/>
      <c r="D3" s="132"/>
      <c r="E3" s="133"/>
      <c r="G3" s="191"/>
      <c r="H3" s="191" t="b">
        <v>0</v>
      </c>
      <c r="I3" s="191"/>
      <c r="J3" s="191"/>
      <c r="M3" s="26" t="b">
        <v>0</v>
      </c>
      <c r="N3" s="163"/>
      <c r="O3" s="163"/>
      <c r="P3" s="163"/>
      <c r="Q3" s="163"/>
    </row>
    <row r="4" spans="1:22" ht="15" customHeight="1" x14ac:dyDescent="0.2">
      <c r="A4" s="185" t="s">
        <v>91</v>
      </c>
      <c r="B4" s="195" t="str">
        <f>IF(Inhaltsverzeichnis!C3="","",Inhaltsverzeichnis!C3)</f>
        <v/>
      </c>
      <c r="C4" s="196"/>
      <c r="D4" s="196"/>
      <c r="E4" s="197"/>
      <c r="G4" s="29" t="s">
        <v>256</v>
      </c>
      <c r="H4" s="134"/>
      <c r="I4" s="135">
        <f ca="1">SUMIF('Kal Unter RSU TH'!J22:M72,$G$4,'Kal Unter RSU TH'!M22:M72)</f>
        <v>2515.3200000000002</v>
      </c>
      <c r="J4" s="99">
        <f>COUNTIFS('Kal Unter RSU TH'!J22:M72,$G$4)</f>
        <v>3</v>
      </c>
      <c r="M4" s="26" t="b">
        <v>0</v>
      </c>
      <c r="N4" s="163"/>
      <c r="O4" s="163"/>
      <c r="P4" s="163"/>
      <c r="Q4" s="163"/>
      <c r="U4" s="29" t="s">
        <v>256</v>
      </c>
      <c r="V4" s="4">
        <v>168.75</v>
      </c>
    </row>
    <row r="5" spans="1:22" ht="15" customHeight="1" x14ac:dyDescent="0.2">
      <c r="A5" s="186"/>
      <c r="B5" s="198"/>
      <c r="C5" s="199"/>
      <c r="D5" s="199"/>
      <c r="E5" s="200"/>
      <c r="G5" s="29" t="s">
        <v>333</v>
      </c>
      <c r="H5" s="134"/>
      <c r="I5" s="135">
        <f ca="1">SUMIF('Kal Unter RSU TH'!J22:M72,$G$5,'Kal Unter RSU TH'!M22:M72)</f>
        <v>3032.18</v>
      </c>
      <c r="J5" s="99">
        <f>COUNTIFS('Kal Unter RSU TH'!J22:M72,$G$5)</f>
        <v>1</v>
      </c>
      <c r="M5" s="26" t="b">
        <v>0</v>
      </c>
      <c r="N5" s="163"/>
      <c r="O5" s="163"/>
      <c r="P5" s="163"/>
      <c r="Q5" s="163"/>
      <c r="U5" s="29" t="s">
        <v>333</v>
      </c>
      <c r="V5" s="4">
        <v>166.25</v>
      </c>
    </row>
    <row r="6" spans="1:22" ht="15" customHeight="1" x14ac:dyDescent="0.2">
      <c r="A6" s="136" t="s">
        <v>194</v>
      </c>
      <c r="B6" s="201" t="s">
        <v>233</v>
      </c>
      <c r="C6" s="202"/>
      <c r="D6" s="202"/>
      <c r="E6" s="203"/>
      <c r="G6" s="29" t="s">
        <v>268</v>
      </c>
      <c r="H6" s="134"/>
      <c r="I6" s="135">
        <f ca="1">SUMIF('Kal Unter RSU TH'!J22:M72,$G$6,'Kal Unter RSU TH'!M22:M72)</f>
        <v>17846.22</v>
      </c>
      <c r="J6" s="99">
        <f>COUNTIFS('Kal Unter RSU TH'!J22:M72,$G$6)</f>
        <v>19</v>
      </c>
      <c r="U6" s="29" t="s">
        <v>268</v>
      </c>
      <c r="V6" s="4">
        <v>63.75</v>
      </c>
    </row>
    <row r="7" spans="1:22" ht="15" customHeight="1" x14ac:dyDescent="0.2">
      <c r="A7" s="137" t="s">
        <v>192</v>
      </c>
      <c r="B7" s="204" t="s">
        <v>234</v>
      </c>
      <c r="C7" s="202"/>
      <c r="D7" s="202"/>
      <c r="E7" s="203"/>
      <c r="G7" s="29" t="s">
        <v>395</v>
      </c>
      <c r="H7" s="134"/>
      <c r="I7" s="135">
        <f ca="1">SUMIF('Kal Unter RSU TH'!J22:M72,$G$7,'Kal Unter RSU TH'!M22:M72)</f>
        <v>223501.6</v>
      </c>
      <c r="J7" s="99">
        <f>COUNTIFS('Kal Unter RSU TH'!J22:M72,$G$7)</f>
        <v>1</v>
      </c>
      <c r="U7" s="29" t="s">
        <v>395</v>
      </c>
      <c r="V7" s="4">
        <v>300</v>
      </c>
    </row>
    <row r="8" spans="1:22" ht="15" customHeight="1" x14ac:dyDescent="0.2">
      <c r="A8" s="137" t="s">
        <v>193</v>
      </c>
      <c r="B8" s="201" t="s">
        <v>244</v>
      </c>
      <c r="C8" s="202"/>
      <c r="D8" s="202"/>
      <c r="E8" s="203"/>
      <c r="G8" s="29" t="s">
        <v>267</v>
      </c>
      <c r="H8" s="134"/>
      <c r="I8" s="135">
        <f ca="1">SUMIF('Kal Unter RSU TH'!J22:M72,$G$8,'Kal Unter RSU TH'!M22:M72)</f>
        <v>192.47</v>
      </c>
      <c r="J8" s="99">
        <f>COUNTIFS('Kal Unter RSU TH'!J22:M72,$G$8)</f>
        <v>7</v>
      </c>
      <c r="U8" s="29" t="s">
        <v>267</v>
      </c>
      <c r="V8" s="4">
        <v>262.5</v>
      </c>
    </row>
    <row r="9" spans="1:22" ht="15" customHeight="1" x14ac:dyDescent="0.2">
      <c r="A9" s="136" t="s">
        <v>191</v>
      </c>
      <c r="B9" s="205" t="s">
        <v>243</v>
      </c>
      <c r="C9" s="202"/>
      <c r="D9" s="202"/>
      <c r="E9" s="203"/>
      <c r="G9" s="29" t="s">
        <v>349</v>
      </c>
      <c r="H9" s="134"/>
      <c r="I9" s="135">
        <f ca="1">SUMIF('Kal Unter RSU TH'!J22:M72,$G$9,'Kal Unter RSU TH'!M22:M72)</f>
        <v>1635.61</v>
      </c>
      <c r="J9" s="99">
        <f>COUNTIFS('Kal Unter RSU TH'!J22:M72,$G$9)</f>
        <v>2</v>
      </c>
      <c r="U9" s="29" t="s">
        <v>349</v>
      </c>
      <c r="V9" s="4">
        <v>138.75</v>
      </c>
    </row>
    <row r="10" spans="1:22" ht="15" customHeight="1" x14ac:dyDescent="0.2">
      <c r="A10" s="137" t="s">
        <v>173</v>
      </c>
      <c r="B10" s="201" t="s">
        <v>236</v>
      </c>
      <c r="C10" s="202"/>
      <c r="D10" s="202"/>
      <c r="E10" s="203"/>
      <c r="G10" s="29" t="s">
        <v>382</v>
      </c>
      <c r="H10" s="134"/>
      <c r="I10" s="135">
        <f ca="1">SUMIF('Kal Unter RSU TH'!J22:M72,$G$10,'Kal Unter RSU TH'!M22:M72)</f>
        <v>28560.620000000003</v>
      </c>
      <c r="J10" s="99">
        <f>COUNTIFS('Kal Unter RSU TH'!J22:M72,$G$10)</f>
        <v>6</v>
      </c>
      <c r="U10" s="29" t="s">
        <v>382</v>
      </c>
      <c r="V10" s="4">
        <v>175</v>
      </c>
    </row>
    <row r="11" spans="1:22" ht="15" customHeight="1" x14ac:dyDescent="0.2">
      <c r="A11" s="137" t="s">
        <v>174</v>
      </c>
      <c r="B11" s="206" t="s">
        <v>237</v>
      </c>
      <c r="C11" s="202"/>
      <c r="D11" s="202"/>
      <c r="E11" s="203"/>
      <c r="G11" s="29" t="s">
        <v>266</v>
      </c>
      <c r="H11" s="134"/>
      <c r="I11" s="135">
        <f ca="1">SUMIF('Kal Unter RSU TH'!J22:M72,$G$11,'Kal Unter RSU TH'!M22:M72)</f>
        <v>88361.849999999991</v>
      </c>
      <c r="J11" s="99">
        <f>COUNTIFS('Kal Unter RSU TH'!J22:M72,$G$11)</f>
        <v>11</v>
      </c>
      <c r="U11" s="29" t="s">
        <v>266</v>
      </c>
      <c r="V11" s="4">
        <v>300</v>
      </c>
    </row>
    <row r="12" spans="1:22" ht="15" customHeight="1" x14ac:dyDescent="0.2">
      <c r="A12" s="137" t="s">
        <v>175</v>
      </c>
      <c r="B12" s="201" t="s">
        <v>238</v>
      </c>
      <c r="C12" s="202"/>
      <c r="D12" s="202"/>
      <c r="E12" s="203"/>
      <c r="G12" s="29" t="s">
        <v>373</v>
      </c>
      <c r="H12" s="134"/>
      <c r="I12" s="135">
        <f ca="1">SUMIF('Kal Unter RSU TH'!J22:M72,$G$12,'Kal Unter RSU TH'!M22:M72)</f>
        <v>1342.8</v>
      </c>
      <c r="J12" s="99">
        <f>COUNTIFS('Kal Unter RSU TH'!J22:M72,$G$12)</f>
        <v>1</v>
      </c>
      <c r="U12" s="29" t="s">
        <v>373</v>
      </c>
      <c r="V12" s="4">
        <v>88.75</v>
      </c>
    </row>
    <row r="13" spans="1:22" ht="15" customHeight="1" x14ac:dyDescent="0.2">
      <c r="A13" s="137" t="s">
        <v>178</v>
      </c>
      <c r="B13" s="192" t="str">
        <f>HYPERLINK("http://maps.google.de/maps?hl=de&amp;bav=on.2,or.r_qf.&amp;bvm=bv.44770516,d.Yms&amp;biw=1395&amp;bih=916&amp;um=1&amp;ie=UTF-8&amp;q="&amp;B7&amp;"+"&amp;B8&amp;"+"&amp;B10&amp;"+"&amp;B11&amp;"+"&amp;B12&amp;"","In Google-Maps anzeigen (wenn Internet verfügbar)")</f>
        <v>In Google-Maps anzeigen (wenn Internet verfügbar)</v>
      </c>
      <c r="C13" s="193"/>
      <c r="D13" s="193"/>
      <c r="E13" s="194"/>
    </row>
    <row r="14" spans="1:22" ht="15" customHeight="1" x14ac:dyDescent="0.2">
      <c r="T14" s="25">
        <f>IF(COUNTA($T$22:$T$72)-COUNTBLANK($T$22:$T$72)=0,"",COUNTA($T$22:$T$72)-COUNTBLANK($T$22:$T$72))</f>
        <v>47</v>
      </c>
    </row>
    <row r="15" spans="1:22" ht="15" hidden="1" customHeight="1" x14ac:dyDescent="0.2"/>
    <row r="16" spans="1:22" ht="15" hidden="1" customHeight="1" x14ac:dyDescent="0.2"/>
    <row r="17" spans="1:22" ht="15" hidden="1" customHeight="1" x14ac:dyDescent="0.2"/>
    <row r="18" spans="1:22" ht="15" hidden="1" customHeight="1" x14ac:dyDescent="0.2"/>
    <row r="19" spans="1:22" ht="15" hidden="1" customHeight="1" x14ac:dyDescent="0.2"/>
    <row r="20" spans="1:22" ht="45" customHeight="1" x14ac:dyDescent="0.2">
      <c r="A20" s="2" t="s">
        <v>92</v>
      </c>
      <c r="B20" s="2" t="s">
        <v>97</v>
      </c>
      <c r="C20" s="2" t="s">
        <v>93</v>
      </c>
      <c r="D20" s="2" t="s">
        <v>94</v>
      </c>
      <c r="E20" s="2" t="s">
        <v>98</v>
      </c>
      <c r="F20" s="2" t="s">
        <v>95</v>
      </c>
      <c r="G20" s="2" t="s">
        <v>115</v>
      </c>
      <c r="H20" s="2" t="s">
        <v>106</v>
      </c>
      <c r="I20" s="2" t="s">
        <v>107</v>
      </c>
      <c r="J20" s="2" t="s">
        <v>99</v>
      </c>
      <c r="K20" s="2" t="s">
        <v>104</v>
      </c>
      <c r="L20" s="2" t="s">
        <v>134</v>
      </c>
      <c r="M20" s="2" t="s">
        <v>109</v>
      </c>
      <c r="N20" s="2" t="s">
        <v>105</v>
      </c>
      <c r="O20" s="2" t="s">
        <v>110</v>
      </c>
      <c r="P20" s="2" t="s">
        <v>111</v>
      </c>
      <c r="Q20" s="2" t="s">
        <v>112</v>
      </c>
      <c r="R20" s="2" t="s">
        <v>195</v>
      </c>
      <c r="S20" s="2" t="s">
        <v>133</v>
      </c>
    </row>
    <row r="21" spans="1:22" ht="29.1" customHeight="1" x14ac:dyDescent="0.2">
      <c r="A21" s="139" t="s">
        <v>118</v>
      </c>
      <c r="B21" s="16"/>
      <c r="C21" s="16"/>
      <c r="D21" s="16"/>
      <c r="E21" s="16"/>
      <c r="F21" s="16"/>
      <c r="G21" s="140">
        <f>SUM($G$22:$G$72)</f>
        <v>2881.16</v>
      </c>
      <c r="H21" s="140">
        <f>SUM($H$22:$H$72)</f>
        <v>0</v>
      </c>
      <c r="I21" s="140">
        <f>SUM($I$22:$I$72)</f>
        <v>2</v>
      </c>
      <c r="J21" s="79"/>
      <c r="K21" s="79"/>
      <c r="L21" s="141">
        <f>MAX(L22:L72)</f>
        <v>186.5</v>
      </c>
      <c r="M21" s="140">
        <f>SUM($M$22:$M$72)</f>
        <v>366988.67000000004</v>
      </c>
      <c r="N21" s="79"/>
      <c r="O21" s="79"/>
      <c r="P21" s="140">
        <f>SUM($P$22:$P$72)</f>
        <v>0</v>
      </c>
      <c r="Q21" s="140">
        <f ca="1">SUM($Q$22:$Q$72)</f>
        <v>0</v>
      </c>
      <c r="R21" s="140">
        <f>ROUND(IF(L21=0,0,P21/L21),2)</f>
        <v>0</v>
      </c>
      <c r="S21" s="140">
        <f ca="1">ROUND(IF(L21=0,0,Q21/L21),2)</f>
        <v>0</v>
      </c>
    </row>
    <row r="22" spans="1:22" ht="15" customHeight="1" x14ac:dyDescent="0.2">
      <c r="A22" s="29">
        <v>1</v>
      </c>
      <c r="B22" s="142"/>
      <c r="C22" s="143" t="s">
        <v>281</v>
      </c>
      <c r="D22" s="143" t="s">
        <v>374</v>
      </c>
      <c r="E22" s="143" t="s">
        <v>252</v>
      </c>
      <c r="F22" s="143" t="s">
        <v>346</v>
      </c>
      <c r="G22" s="144">
        <v>28.8</v>
      </c>
      <c r="H22" s="144"/>
      <c r="I22" s="144"/>
      <c r="J22" s="29" t="s">
        <v>266</v>
      </c>
      <c r="K22" s="144">
        <v>5</v>
      </c>
      <c r="L22" s="79">
        <f>VLOOKUP(K22,Reinigungstage!A10:E31,5,FALSE)</f>
        <v>186.5</v>
      </c>
      <c r="M22" s="79">
        <f t="shared" ref="M22:M53" si="0">ROUND(IF(L22=0,0,L22*G22),2)</f>
        <v>5371.2</v>
      </c>
      <c r="N22" s="145">
        <f t="shared" ref="N22:N53" si="1">VLOOKUP(J22,$G$4:$H$12,2,FALSE)</f>
        <v>0</v>
      </c>
      <c r="O22" s="79">
        <f ca="1">IF('SVS UnterhaltsRG'!H61="",0,'SVS UnterhaltsRG'!H61)</f>
        <v>0</v>
      </c>
      <c r="P22" s="79">
        <f t="shared" ref="P22:P53" si="2">ROUND(IF(N22=0,0,M22/N22),2)</f>
        <v>0</v>
      </c>
      <c r="Q22" s="79">
        <f t="shared" ref="Q22:Q53" ca="1" si="3">IF(M22=0,0,IF(O22="",0,ROUND(P22*O22,2)))</f>
        <v>0</v>
      </c>
      <c r="R22" s="79">
        <f t="shared" ref="R22:R53" si="4">ROUND(IF(P22=0,0,P22/L22),2)</f>
        <v>0</v>
      </c>
      <c r="S22" s="79">
        <f t="shared" ref="S22:S53" ca="1" si="5">ROUND(IF(Q22=0,0,Q22/L22),2)</f>
        <v>0</v>
      </c>
      <c r="T22" s="4" t="str">
        <f t="shared" ref="T22:T53" si="6">IF(M22=0,"",IF(N22=0,"Leistungswert eintragen",IF(O22=0,"SVS prüfen","")))</f>
        <v>Leistungswert eintragen</v>
      </c>
      <c r="U22" s="4">
        <f t="shared" ref="U22:U53" si="7">VLOOKUP(J22,$U$4:$V$12,2,FALSE)</f>
        <v>300</v>
      </c>
      <c r="V22" s="4">
        <f t="shared" ref="V22:V53" si="8">IF(M22=0,0,IF(U22&lt;N22,1,IF(U22&gt;=N22,0,"")))</f>
        <v>0</v>
      </c>
    </row>
    <row r="23" spans="1:22" ht="15" customHeight="1" x14ac:dyDescent="0.2">
      <c r="A23" s="29">
        <v>2</v>
      </c>
      <c r="B23" s="142"/>
      <c r="C23" s="143" t="s">
        <v>248</v>
      </c>
      <c r="D23" s="143"/>
      <c r="E23" s="143" t="s">
        <v>249</v>
      </c>
      <c r="F23" s="143" t="s">
        <v>375</v>
      </c>
      <c r="G23" s="144">
        <v>8.6999999999999993</v>
      </c>
      <c r="H23" s="144"/>
      <c r="I23" s="144">
        <v>2</v>
      </c>
      <c r="J23" s="29" t="s">
        <v>266</v>
      </c>
      <c r="K23" s="144">
        <v>5</v>
      </c>
      <c r="L23" s="79">
        <f>VLOOKUP(K23,Reinigungstage!A10:E31,5,FALSE)</f>
        <v>186.5</v>
      </c>
      <c r="M23" s="79">
        <f t="shared" si="0"/>
        <v>1622.55</v>
      </c>
      <c r="N23" s="145">
        <f t="shared" si="1"/>
        <v>0</v>
      </c>
      <c r="O23" s="79">
        <f ca="1">IF('SVS UnterhaltsRG'!H61="",0,'SVS UnterhaltsRG'!H61)</f>
        <v>0</v>
      </c>
      <c r="P23" s="79">
        <f t="shared" si="2"/>
        <v>0</v>
      </c>
      <c r="Q23" s="79">
        <f t="shared" ca="1" si="3"/>
        <v>0</v>
      </c>
      <c r="R23" s="79">
        <f t="shared" si="4"/>
        <v>0</v>
      </c>
      <c r="S23" s="79">
        <f t="shared" ca="1" si="5"/>
        <v>0</v>
      </c>
      <c r="T23" s="4" t="str">
        <f t="shared" si="6"/>
        <v>Leistungswert eintragen</v>
      </c>
      <c r="U23" s="4">
        <f t="shared" si="7"/>
        <v>300</v>
      </c>
      <c r="V23" s="4">
        <f t="shared" si="8"/>
        <v>0</v>
      </c>
    </row>
    <row r="24" spans="1:22" ht="15" customHeight="1" x14ac:dyDescent="0.2">
      <c r="A24" s="29">
        <v>3</v>
      </c>
      <c r="B24" s="142"/>
      <c r="C24" s="143" t="s">
        <v>248</v>
      </c>
      <c r="D24" s="143"/>
      <c r="E24" s="143" t="s">
        <v>376</v>
      </c>
      <c r="F24" s="143" t="s">
        <v>346</v>
      </c>
      <c r="G24" s="144">
        <v>180</v>
      </c>
      <c r="H24" s="144"/>
      <c r="I24" s="144"/>
      <c r="J24" s="29" t="s">
        <v>266</v>
      </c>
      <c r="K24" s="144">
        <v>5</v>
      </c>
      <c r="L24" s="79">
        <f>VLOOKUP(K24,Reinigungstage!A10:E31,5,FALSE)</f>
        <v>186.5</v>
      </c>
      <c r="M24" s="79">
        <f t="shared" si="0"/>
        <v>33570</v>
      </c>
      <c r="N24" s="145">
        <f t="shared" si="1"/>
        <v>0</v>
      </c>
      <c r="O24" s="79">
        <f ca="1">IF('SVS UnterhaltsRG'!H61="",0,'SVS UnterhaltsRG'!H61)</f>
        <v>0</v>
      </c>
      <c r="P24" s="79">
        <f t="shared" si="2"/>
        <v>0</v>
      </c>
      <c r="Q24" s="79">
        <f t="shared" ca="1" si="3"/>
        <v>0</v>
      </c>
      <c r="R24" s="79">
        <f t="shared" si="4"/>
        <v>0</v>
      </c>
      <c r="S24" s="79">
        <f t="shared" ca="1" si="5"/>
        <v>0</v>
      </c>
      <c r="T24" s="4" t="str">
        <f t="shared" si="6"/>
        <v>Leistungswert eintragen</v>
      </c>
      <c r="U24" s="4">
        <f t="shared" si="7"/>
        <v>300</v>
      </c>
      <c r="V24" s="4">
        <f t="shared" si="8"/>
        <v>0</v>
      </c>
    </row>
    <row r="25" spans="1:22" ht="15" customHeight="1" x14ac:dyDescent="0.2">
      <c r="A25" s="29">
        <v>4</v>
      </c>
      <c r="B25" s="142"/>
      <c r="C25" s="143" t="s">
        <v>248</v>
      </c>
      <c r="D25" s="143"/>
      <c r="E25" s="143" t="s">
        <v>358</v>
      </c>
      <c r="F25" s="143" t="s">
        <v>346</v>
      </c>
      <c r="G25" s="144">
        <v>7.2</v>
      </c>
      <c r="H25" s="144"/>
      <c r="I25" s="144"/>
      <c r="J25" s="29" t="s">
        <v>373</v>
      </c>
      <c r="K25" s="144">
        <v>5</v>
      </c>
      <c r="L25" s="79">
        <f>VLOOKUP(K25,Reinigungstage!A10:E31,5,FALSE)</f>
        <v>186.5</v>
      </c>
      <c r="M25" s="79">
        <f t="shared" si="0"/>
        <v>1342.8</v>
      </c>
      <c r="N25" s="145">
        <f t="shared" si="1"/>
        <v>0</v>
      </c>
      <c r="O25" s="79">
        <f ca="1">IF('SVS UnterhaltsRG'!H61="",0,'SVS UnterhaltsRG'!H61)</f>
        <v>0</v>
      </c>
      <c r="P25" s="79">
        <f t="shared" si="2"/>
        <v>0</v>
      </c>
      <c r="Q25" s="79">
        <f t="shared" ca="1" si="3"/>
        <v>0</v>
      </c>
      <c r="R25" s="79">
        <f t="shared" si="4"/>
        <v>0</v>
      </c>
      <c r="S25" s="79">
        <f t="shared" ca="1" si="5"/>
        <v>0</v>
      </c>
      <c r="T25" s="4" t="str">
        <f t="shared" si="6"/>
        <v>Leistungswert eintragen</v>
      </c>
      <c r="U25" s="4">
        <f t="shared" si="7"/>
        <v>88.75</v>
      </c>
      <c r="V25" s="4">
        <f t="shared" si="8"/>
        <v>0</v>
      </c>
    </row>
    <row r="26" spans="1:22" ht="15" customHeight="1" x14ac:dyDescent="0.2">
      <c r="A26" s="29">
        <v>5</v>
      </c>
      <c r="B26" s="142"/>
      <c r="C26" s="143" t="s">
        <v>248</v>
      </c>
      <c r="D26" s="143"/>
      <c r="E26" s="143" t="s">
        <v>377</v>
      </c>
      <c r="F26" s="143" t="s">
        <v>250</v>
      </c>
      <c r="G26" s="144">
        <v>5.42</v>
      </c>
      <c r="H26" s="144"/>
      <c r="I26" s="144"/>
      <c r="J26" s="29" t="s">
        <v>268</v>
      </c>
      <c r="K26" s="144">
        <v>5</v>
      </c>
      <c r="L26" s="79">
        <f>VLOOKUP(K26,Reinigungstage!A10:E31,5,FALSE)</f>
        <v>186.5</v>
      </c>
      <c r="M26" s="79">
        <f t="shared" si="0"/>
        <v>1010.83</v>
      </c>
      <c r="N26" s="145">
        <f t="shared" si="1"/>
        <v>0</v>
      </c>
      <c r="O26" s="79">
        <f ca="1">IF('SVS UnterhaltsRG'!H61="",0,'SVS UnterhaltsRG'!H61)</f>
        <v>0</v>
      </c>
      <c r="P26" s="79">
        <f t="shared" si="2"/>
        <v>0</v>
      </c>
      <c r="Q26" s="79">
        <f t="shared" ca="1" si="3"/>
        <v>0</v>
      </c>
      <c r="R26" s="79">
        <f t="shared" si="4"/>
        <v>0</v>
      </c>
      <c r="S26" s="79">
        <f t="shared" ca="1" si="5"/>
        <v>0</v>
      </c>
      <c r="T26" s="4" t="str">
        <f t="shared" si="6"/>
        <v>Leistungswert eintragen</v>
      </c>
      <c r="U26" s="4">
        <f t="shared" si="7"/>
        <v>63.75</v>
      </c>
      <c r="V26" s="4">
        <f t="shared" si="8"/>
        <v>0</v>
      </c>
    </row>
    <row r="27" spans="1:22" ht="15" customHeight="1" x14ac:dyDescent="0.2">
      <c r="A27" s="29">
        <v>6</v>
      </c>
      <c r="B27" s="142"/>
      <c r="C27" s="143" t="s">
        <v>248</v>
      </c>
      <c r="D27" s="143"/>
      <c r="E27" s="143" t="s">
        <v>259</v>
      </c>
      <c r="F27" s="143" t="s">
        <v>250</v>
      </c>
      <c r="G27" s="144">
        <v>3.36</v>
      </c>
      <c r="H27" s="144"/>
      <c r="I27" s="144"/>
      <c r="J27" s="29" t="s">
        <v>268</v>
      </c>
      <c r="K27" s="144">
        <v>5</v>
      </c>
      <c r="L27" s="79">
        <f>VLOOKUP(K27,Reinigungstage!A10:E31,5,FALSE)</f>
        <v>186.5</v>
      </c>
      <c r="M27" s="79">
        <f t="shared" si="0"/>
        <v>626.64</v>
      </c>
      <c r="N27" s="145">
        <f t="shared" si="1"/>
        <v>0</v>
      </c>
      <c r="O27" s="79">
        <f ca="1">IF('SVS UnterhaltsRG'!H61="",0,'SVS UnterhaltsRG'!H61)</f>
        <v>0</v>
      </c>
      <c r="P27" s="79">
        <f t="shared" si="2"/>
        <v>0</v>
      </c>
      <c r="Q27" s="79">
        <f t="shared" ca="1" si="3"/>
        <v>0</v>
      </c>
      <c r="R27" s="79">
        <f t="shared" si="4"/>
        <v>0</v>
      </c>
      <c r="S27" s="79">
        <f t="shared" ca="1" si="5"/>
        <v>0</v>
      </c>
      <c r="T27" s="4" t="str">
        <f t="shared" si="6"/>
        <v>Leistungswert eintragen</v>
      </c>
      <c r="U27" s="4">
        <f t="shared" si="7"/>
        <v>63.75</v>
      </c>
      <c r="V27" s="4">
        <f t="shared" si="8"/>
        <v>0</v>
      </c>
    </row>
    <row r="28" spans="1:22" ht="15" customHeight="1" x14ac:dyDescent="0.2">
      <c r="A28" s="29">
        <v>7</v>
      </c>
      <c r="B28" s="142"/>
      <c r="C28" s="143" t="s">
        <v>248</v>
      </c>
      <c r="D28" s="143"/>
      <c r="E28" s="143" t="s">
        <v>378</v>
      </c>
      <c r="F28" s="143" t="s">
        <v>250</v>
      </c>
      <c r="G28" s="144">
        <v>7.11</v>
      </c>
      <c r="H28" s="144"/>
      <c r="I28" s="144"/>
      <c r="J28" s="29" t="s">
        <v>268</v>
      </c>
      <c r="K28" s="144">
        <v>5</v>
      </c>
      <c r="L28" s="79">
        <f>VLOOKUP(K28,Reinigungstage!A10:E31,5,FALSE)</f>
        <v>186.5</v>
      </c>
      <c r="M28" s="79">
        <f t="shared" si="0"/>
        <v>1326.02</v>
      </c>
      <c r="N28" s="145">
        <f t="shared" si="1"/>
        <v>0</v>
      </c>
      <c r="O28" s="79">
        <f ca="1">IF('SVS UnterhaltsRG'!H61="",0,'SVS UnterhaltsRG'!H61)</f>
        <v>0</v>
      </c>
      <c r="P28" s="79">
        <f t="shared" si="2"/>
        <v>0</v>
      </c>
      <c r="Q28" s="79">
        <f t="shared" ca="1" si="3"/>
        <v>0</v>
      </c>
      <c r="R28" s="79">
        <f t="shared" si="4"/>
        <v>0</v>
      </c>
      <c r="S28" s="79">
        <f t="shared" ca="1" si="5"/>
        <v>0</v>
      </c>
      <c r="T28" s="4" t="str">
        <f t="shared" si="6"/>
        <v>Leistungswert eintragen</v>
      </c>
      <c r="U28" s="4">
        <f t="shared" si="7"/>
        <v>63.75</v>
      </c>
      <c r="V28" s="4">
        <f t="shared" si="8"/>
        <v>0</v>
      </c>
    </row>
    <row r="29" spans="1:22" ht="15" customHeight="1" x14ac:dyDescent="0.2">
      <c r="A29" s="29">
        <v>8</v>
      </c>
      <c r="B29" s="142"/>
      <c r="C29" s="143" t="s">
        <v>248</v>
      </c>
      <c r="D29" s="143"/>
      <c r="E29" s="143" t="s">
        <v>259</v>
      </c>
      <c r="F29" s="143" t="s">
        <v>250</v>
      </c>
      <c r="G29" s="144">
        <v>4.96</v>
      </c>
      <c r="H29" s="144"/>
      <c r="I29" s="144"/>
      <c r="J29" s="29" t="s">
        <v>268</v>
      </c>
      <c r="K29" s="144">
        <v>5</v>
      </c>
      <c r="L29" s="79">
        <f>VLOOKUP(K29,Reinigungstage!A10:E31,5,FALSE)</f>
        <v>186.5</v>
      </c>
      <c r="M29" s="79">
        <f t="shared" si="0"/>
        <v>925.04</v>
      </c>
      <c r="N29" s="145">
        <f t="shared" si="1"/>
        <v>0</v>
      </c>
      <c r="O29" s="79">
        <f ca="1">IF('SVS UnterhaltsRG'!H61="",0,'SVS UnterhaltsRG'!H61)</f>
        <v>0</v>
      </c>
      <c r="P29" s="79">
        <f t="shared" si="2"/>
        <v>0</v>
      </c>
      <c r="Q29" s="79">
        <f t="shared" ca="1" si="3"/>
        <v>0</v>
      </c>
      <c r="R29" s="79">
        <f t="shared" si="4"/>
        <v>0</v>
      </c>
      <c r="S29" s="79">
        <f t="shared" ca="1" si="5"/>
        <v>0</v>
      </c>
      <c r="T29" s="4" t="str">
        <f t="shared" si="6"/>
        <v>Leistungswert eintragen</v>
      </c>
      <c r="U29" s="4">
        <f t="shared" si="7"/>
        <v>63.75</v>
      </c>
      <c r="V29" s="4">
        <f t="shared" si="8"/>
        <v>0</v>
      </c>
    </row>
    <row r="30" spans="1:22" ht="15" customHeight="1" x14ac:dyDescent="0.2">
      <c r="A30" s="29">
        <v>9</v>
      </c>
      <c r="B30" s="142"/>
      <c r="C30" s="143" t="s">
        <v>248</v>
      </c>
      <c r="D30" s="143"/>
      <c r="E30" s="143" t="s">
        <v>379</v>
      </c>
      <c r="F30" s="143" t="s">
        <v>346</v>
      </c>
      <c r="G30" s="144">
        <v>78.27</v>
      </c>
      <c r="H30" s="144"/>
      <c r="I30" s="144"/>
      <c r="J30" s="29" t="s">
        <v>333</v>
      </c>
      <c r="K30" s="144">
        <v>1</v>
      </c>
      <c r="L30" s="79">
        <f>VLOOKUP(K30,Reinigungstage!A10:E31,5,FALSE)</f>
        <v>38.74</v>
      </c>
      <c r="M30" s="79">
        <f t="shared" si="0"/>
        <v>3032.18</v>
      </c>
      <c r="N30" s="145">
        <f t="shared" si="1"/>
        <v>0</v>
      </c>
      <c r="O30" s="79">
        <f ca="1">IF('SVS UnterhaltsRG'!H61="",0,'SVS UnterhaltsRG'!H61)</f>
        <v>0</v>
      </c>
      <c r="P30" s="79">
        <f t="shared" si="2"/>
        <v>0</v>
      </c>
      <c r="Q30" s="79">
        <f t="shared" ca="1" si="3"/>
        <v>0</v>
      </c>
      <c r="R30" s="79">
        <f t="shared" si="4"/>
        <v>0</v>
      </c>
      <c r="S30" s="79">
        <f t="shared" ca="1" si="5"/>
        <v>0</v>
      </c>
      <c r="T30" s="4" t="str">
        <f t="shared" si="6"/>
        <v>Leistungswert eintragen</v>
      </c>
      <c r="U30" s="4">
        <f t="shared" si="7"/>
        <v>166.25</v>
      </c>
      <c r="V30" s="4">
        <f t="shared" si="8"/>
        <v>0</v>
      </c>
    </row>
    <row r="31" spans="1:22" ht="15" customHeight="1" x14ac:dyDescent="0.2">
      <c r="A31" s="29">
        <v>10</v>
      </c>
      <c r="B31" s="142"/>
      <c r="C31" s="143" t="s">
        <v>248</v>
      </c>
      <c r="D31" s="143"/>
      <c r="E31" s="143" t="s">
        <v>371</v>
      </c>
      <c r="F31" s="143" t="s">
        <v>346</v>
      </c>
      <c r="G31" s="144">
        <v>17.23</v>
      </c>
      <c r="H31" s="144"/>
      <c r="I31" s="144"/>
      <c r="J31" s="29" t="s">
        <v>266</v>
      </c>
      <c r="K31" s="144">
        <v>5</v>
      </c>
      <c r="L31" s="79">
        <f>VLOOKUP(K31,Reinigungstage!A10:E31,5,FALSE)</f>
        <v>186.5</v>
      </c>
      <c r="M31" s="79">
        <f t="shared" si="0"/>
        <v>3213.4</v>
      </c>
      <c r="N31" s="145">
        <f t="shared" si="1"/>
        <v>0</v>
      </c>
      <c r="O31" s="79">
        <f ca="1">IF('SVS UnterhaltsRG'!H61="",0,'SVS UnterhaltsRG'!H61)</f>
        <v>0</v>
      </c>
      <c r="P31" s="79">
        <f t="shared" si="2"/>
        <v>0</v>
      </c>
      <c r="Q31" s="79">
        <f t="shared" ca="1" si="3"/>
        <v>0</v>
      </c>
      <c r="R31" s="79">
        <f t="shared" si="4"/>
        <v>0</v>
      </c>
      <c r="S31" s="79">
        <f t="shared" ca="1" si="5"/>
        <v>0</v>
      </c>
      <c r="T31" s="4" t="str">
        <f t="shared" si="6"/>
        <v>Leistungswert eintragen</v>
      </c>
      <c r="U31" s="4">
        <f t="shared" si="7"/>
        <v>300</v>
      </c>
      <c r="V31" s="4">
        <f t="shared" si="8"/>
        <v>0</v>
      </c>
    </row>
    <row r="32" spans="1:22" ht="15" customHeight="1" x14ac:dyDescent="0.2">
      <c r="A32" s="29">
        <v>11</v>
      </c>
      <c r="B32" s="142"/>
      <c r="C32" s="143" t="s">
        <v>248</v>
      </c>
      <c r="D32" s="143"/>
      <c r="E32" s="143" t="s">
        <v>349</v>
      </c>
      <c r="F32" s="143" t="s">
        <v>346</v>
      </c>
      <c r="G32" s="144">
        <v>8.77</v>
      </c>
      <c r="H32" s="144"/>
      <c r="I32" s="144"/>
      <c r="J32" s="29" t="s">
        <v>349</v>
      </c>
      <c r="K32" s="144">
        <v>5</v>
      </c>
      <c r="L32" s="79">
        <f>VLOOKUP(K32,Reinigungstage!A10:E31,5,FALSE)</f>
        <v>186.5</v>
      </c>
      <c r="M32" s="79">
        <f t="shared" si="0"/>
        <v>1635.61</v>
      </c>
      <c r="N32" s="145">
        <f t="shared" si="1"/>
        <v>0</v>
      </c>
      <c r="O32" s="79">
        <f ca="1">IF('SVS UnterhaltsRG'!H61="",0,'SVS UnterhaltsRG'!H61)</f>
        <v>0</v>
      </c>
      <c r="P32" s="79">
        <f t="shared" si="2"/>
        <v>0</v>
      </c>
      <c r="Q32" s="79">
        <f t="shared" ca="1" si="3"/>
        <v>0</v>
      </c>
      <c r="R32" s="79">
        <f t="shared" si="4"/>
        <v>0</v>
      </c>
      <c r="S32" s="79">
        <f t="shared" ca="1" si="5"/>
        <v>0</v>
      </c>
      <c r="T32" s="4" t="str">
        <f t="shared" si="6"/>
        <v>Leistungswert eintragen</v>
      </c>
      <c r="U32" s="4">
        <f t="shared" si="7"/>
        <v>138.75</v>
      </c>
      <c r="V32" s="4">
        <f t="shared" si="8"/>
        <v>0</v>
      </c>
    </row>
    <row r="33" spans="1:22" ht="15" customHeight="1" x14ac:dyDescent="0.2">
      <c r="A33" s="29">
        <v>12</v>
      </c>
      <c r="B33" s="142"/>
      <c r="C33" s="143" t="s">
        <v>380</v>
      </c>
      <c r="D33" s="143"/>
      <c r="E33" s="143" t="s">
        <v>252</v>
      </c>
      <c r="F33" s="143" t="s">
        <v>381</v>
      </c>
      <c r="G33" s="144">
        <v>23.22</v>
      </c>
      <c r="H33" s="144"/>
      <c r="I33" s="144"/>
      <c r="J33" s="29" t="s">
        <v>266</v>
      </c>
      <c r="K33" s="144">
        <v>5</v>
      </c>
      <c r="L33" s="79">
        <f>VLOOKUP(K33,Reinigungstage!A10:E31,5,FALSE)</f>
        <v>186.5</v>
      </c>
      <c r="M33" s="79">
        <f t="shared" si="0"/>
        <v>4330.53</v>
      </c>
      <c r="N33" s="145">
        <f t="shared" si="1"/>
        <v>0</v>
      </c>
      <c r="O33" s="79">
        <f ca="1">IF('SVS UnterhaltsRG'!H61="",0,'SVS UnterhaltsRG'!H61)</f>
        <v>0</v>
      </c>
      <c r="P33" s="79">
        <f t="shared" si="2"/>
        <v>0</v>
      </c>
      <c r="Q33" s="79">
        <f t="shared" ca="1" si="3"/>
        <v>0</v>
      </c>
      <c r="R33" s="79">
        <f t="shared" si="4"/>
        <v>0</v>
      </c>
      <c r="S33" s="79">
        <f t="shared" ca="1" si="5"/>
        <v>0</v>
      </c>
      <c r="T33" s="4" t="str">
        <f t="shared" si="6"/>
        <v>Leistungswert eintragen</v>
      </c>
      <c r="U33" s="4">
        <f t="shared" si="7"/>
        <v>300</v>
      </c>
      <c r="V33" s="4">
        <f t="shared" si="8"/>
        <v>0</v>
      </c>
    </row>
    <row r="34" spans="1:22" ht="15" customHeight="1" x14ac:dyDescent="0.2">
      <c r="A34" s="29">
        <v>13</v>
      </c>
      <c r="B34" s="142"/>
      <c r="C34" s="143" t="s">
        <v>380</v>
      </c>
      <c r="D34" s="143"/>
      <c r="E34" s="143" t="s">
        <v>382</v>
      </c>
      <c r="F34" s="143" t="s">
        <v>381</v>
      </c>
      <c r="G34" s="144">
        <v>24.38</v>
      </c>
      <c r="H34" s="144"/>
      <c r="I34" s="144"/>
      <c r="J34" s="29" t="s">
        <v>382</v>
      </c>
      <c r="K34" s="144">
        <v>5</v>
      </c>
      <c r="L34" s="79">
        <f>VLOOKUP(K34,Reinigungstage!A10:E31,5,FALSE)</f>
        <v>186.5</v>
      </c>
      <c r="M34" s="79">
        <f t="shared" si="0"/>
        <v>4546.87</v>
      </c>
      <c r="N34" s="145">
        <f t="shared" si="1"/>
        <v>0</v>
      </c>
      <c r="O34" s="79">
        <f ca="1">IF('SVS UnterhaltsRG'!H61="",0,'SVS UnterhaltsRG'!H61)</f>
        <v>0</v>
      </c>
      <c r="P34" s="79">
        <f t="shared" si="2"/>
        <v>0</v>
      </c>
      <c r="Q34" s="79">
        <f t="shared" ca="1" si="3"/>
        <v>0</v>
      </c>
      <c r="R34" s="79">
        <f t="shared" si="4"/>
        <v>0</v>
      </c>
      <c r="S34" s="79">
        <f t="shared" ca="1" si="5"/>
        <v>0</v>
      </c>
      <c r="T34" s="4" t="str">
        <f t="shared" si="6"/>
        <v>Leistungswert eintragen</v>
      </c>
      <c r="U34" s="4">
        <f t="shared" si="7"/>
        <v>175</v>
      </c>
      <c r="V34" s="4">
        <f t="shared" si="8"/>
        <v>0</v>
      </c>
    </row>
    <row r="35" spans="1:22" ht="15" customHeight="1" x14ac:dyDescent="0.2">
      <c r="A35" s="29">
        <v>14</v>
      </c>
      <c r="B35" s="142"/>
      <c r="C35" s="143" t="s">
        <v>380</v>
      </c>
      <c r="D35" s="143"/>
      <c r="E35" s="143" t="s">
        <v>383</v>
      </c>
      <c r="F35" s="143" t="s">
        <v>250</v>
      </c>
      <c r="G35" s="144">
        <v>10.220000000000001</v>
      </c>
      <c r="H35" s="144"/>
      <c r="I35" s="144"/>
      <c r="J35" s="29" t="s">
        <v>268</v>
      </c>
      <c r="K35" s="144">
        <v>5</v>
      </c>
      <c r="L35" s="79">
        <f>VLOOKUP(K35,Reinigungstage!A10:E31,5,FALSE)</f>
        <v>186.5</v>
      </c>
      <c r="M35" s="79">
        <f t="shared" si="0"/>
        <v>1906.03</v>
      </c>
      <c r="N35" s="145">
        <f t="shared" si="1"/>
        <v>0</v>
      </c>
      <c r="O35" s="79">
        <f ca="1">IF('SVS UnterhaltsRG'!H61="",0,'SVS UnterhaltsRG'!H61)</f>
        <v>0</v>
      </c>
      <c r="P35" s="79">
        <f t="shared" si="2"/>
        <v>0</v>
      </c>
      <c r="Q35" s="79">
        <f t="shared" ca="1" si="3"/>
        <v>0</v>
      </c>
      <c r="R35" s="79">
        <f t="shared" si="4"/>
        <v>0</v>
      </c>
      <c r="S35" s="79">
        <f t="shared" ca="1" si="5"/>
        <v>0</v>
      </c>
      <c r="T35" s="4" t="str">
        <f t="shared" si="6"/>
        <v>Leistungswert eintragen</v>
      </c>
      <c r="U35" s="4">
        <f t="shared" si="7"/>
        <v>63.75</v>
      </c>
      <c r="V35" s="4">
        <f t="shared" si="8"/>
        <v>0</v>
      </c>
    </row>
    <row r="36" spans="1:22" ht="15" customHeight="1" x14ac:dyDescent="0.2">
      <c r="A36" s="29">
        <v>15</v>
      </c>
      <c r="B36" s="142"/>
      <c r="C36" s="143" t="s">
        <v>380</v>
      </c>
      <c r="D36" s="143"/>
      <c r="E36" s="143" t="s">
        <v>384</v>
      </c>
      <c r="F36" s="143" t="s">
        <v>250</v>
      </c>
      <c r="G36" s="144">
        <v>1.32</v>
      </c>
      <c r="H36" s="144"/>
      <c r="I36" s="144"/>
      <c r="J36" s="29" t="s">
        <v>268</v>
      </c>
      <c r="K36" s="144">
        <v>5</v>
      </c>
      <c r="L36" s="79">
        <f>VLOOKUP(K36,Reinigungstage!A10:E31,5,FALSE)</f>
        <v>186.5</v>
      </c>
      <c r="M36" s="79">
        <f t="shared" si="0"/>
        <v>246.18</v>
      </c>
      <c r="N36" s="145">
        <f t="shared" si="1"/>
        <v>0</v>
      </c>
      <c r="O36" s="79">
        <f ca="1">IF('SVS UnterhaltsRG'!H61="",0,'SVS UnterhaltsRG'!H61)</f>
        <v>0</v>
      </c>
      <c r="P36" s="79">
        <f t="shared" si="2"/>
        <v>0</v>
      </c>
      <c r="Q36" s="79">
        <f t="shared" ca="1" si="3"/>
        <v>0</v>
      </c>
      <c r="R36" s="79">
        <f t="shared" si="4"/>
        <v>0</v>
      </c>
      <c r="S36" s="79">
        <f t="shared" ca="1" si="5"/>
        <v>0</v>
      </c>
      <c r="T36" s="4" t="str">
        <f t="shared" si="6"/>
        <v>Leistungswert eintragen</v>
      </c>
      <c r="U36" s="4">
        <f t="shared" si="7"/>
        <v>63.75</v>
      </c>
      <c r="V36" s="4">
        <f t="shared" si="8"/>
        <v>0</v>
      </c>
    </row>
    <row r="37" spans="1:22" ht="15" customHeight="1" x14ac:dyDescent="0.2">
      <c r="A37" s="29">
        <v>16</v>
      </c>
      <c r="B37" s="142"/>
      <c r="C37" s="143" t="s">
        <v>380</v>
      </c>
      <c r="D37" s="143"/>
      <c r="E37" s="143" t="s">
        <v>285</v>
      </c>
      <c r="F37" s="143" t="s">
        <v>381</v>
      </c>
      <c r="G37" s="144">
        <v>10.84</v>
      </c>
      <c r="H37" s="144"/>
      <c r="I37" s="144"/>
      <c r="J37" s="29" t="s">
        <v>256</v>
      </c>
      <c r="K37" s="144">
        <v>2</v>
      </c>
      <c r="L37" s="79">
        <f>VLOOKUP(K37,Reinigungstage!A10:E31,5,FALSE)</f>
        <v>77.489999999999995</v>
      </c>
      <c r="M37" s="79">
        <f t="shared" si="0"/>
        <v>839.99</v>
      </c>
      <c r="N37" s="145">
        <f t="shared" si="1"/>
        <v>0</v>
      </c>
      <c r="O37" s="79">
        <f ca="1">IF('SVS UnterhaltsRG'!H61="",0,'SVS UnterhaltsRG'!H61)</f>
        <v>0</v>
      </c>
      <c r="P37" s="79">
        <f t="shared" si="2"/>
        <v>0</v>
      </c>
      <c r="Q37" s="79">
        <f t="shared" ca="1" si="3"/>
        <v>0</v>
      </c>
      <c r="R37" s="79">
        <f t="shared" si="4"/>
        <v>0</v>
      </c>
      <c r="S37" s="79">
        <f t="shared" ca="1" si="5"/>
        <v>0</v>
      </c>
      <c r="T37" s="4" t="str">
        <f t="shared" si="6"/>
        <v>Leistungswert eintragen</v>
      </c>
      <c r="U37" s="4">
        <f t="shared" si="7"/>
        <v>168.75</v>
      </c>
      <c r="V37" s="4">
        <f t="shared" si="8"/>
        <v>0</v>
      </c>
    </row>
    <row r="38" spans="1:22" ht="15" customHeight="1" x14ac:dyDescent="0.2">
      <c r="A38" s="29">
        <v>17</v>
      </c>
      <c r="B38" s="142"/>
      <c r="C38" s="143" t="s">
        <v>380</v>
      </c>
      <c r="D38" s="143"/>
      <c r="E38" s="143" t="s">
        <v>383</v>
      </c>
      <c r="F38" s="143" t="s">
        <v>250</v>
      </c>
      <c r="G38" s="144">
        <v>1.9</v>
      </c>
      <c r="H38" s="144"/>
      <c r="I38" s="144"/>
      <c r="J38" s="29" t="s">
        <v>268</v>
      </c>
      <c r="K38" s="144">
        <v>5</v>
      </c>
      <c r="L38" s="79">
        <f>VLOOKUP(K38,Reinigungstage!A10:E31,5,FALSE)</f>
        <v>186.5</v>
      </c>
      <c r="M38" s="79">
        <f t="shared" si="0"/>
        <v>354.35</v>
      </c>
      <c r="N38" s="145">
        <f t="shared" si="1"/>
        <v>0</v>
      </c>
      <c r="O38" s="79">
        <f ca="1">IF('SVS UnterhaltsRG'!H61="",0,'SVS UnterhaltsRG'!H61)</f>
        <v>0</v>
      </c>
      <c r="P38" s="79">
        <f t="shared" si="2"/>
        <v>0</v>
      </c>
      <c r="Q38" s="79">
        <f t="shared" ca="1" si="3"/>
        <v>0</v>
      </c>
      <c r="R38" s="79">
        <f t="shared" si="4"/>
        <v>0</v>
      </c>
      <c r="S38" s="79">
        <f t="shared" ca="1" si="5"/>
        <v>0</v>
      </c>
      <c r="T38" s="4" t="str">
        <f t="shared" si="6"/>
        <v>Leistungswert eintragen</v>
      </c>
      <c r="U38" s="4">
        <f t="shared" si="7"/>
        <v>63.75</v>
      </c>
      <c r="V38" s="4">
        <f t="shared" si="8"/>
        <v>0</v>
      </c>
    </row>
    <row r="39" spans="1:22" ht="15" customHeight="1" x14ac:dyDescent="0.2">
      <c r="A39" s="29">
        <v>18</v>
      </c>
      <c r="B39" s="142"/>
      <c r="C39" s="143" t="s">
        <v>380</v>
      </c>
      <c r="D39" s="143"/>
      <c r="E39" s="143" t="s">
        <v>382</v>
      </c>
      <c r="F39" s="143" t="s">
        <v>381</v>
      </c>
      <c r="G39" s="144">
        <v>24.76</v>
      </c>
      <c r="H39" s="144"/>
      <c r="I39" s="144"/>
      <c r="J39" s="29" t="s">
        <v>382</v>
      </c>
      <c r="K39" s="144">
        <v>5</v>
      </c>
      <c r="L39" s="79">
        <f>VLOOKUP(K39,Reinigungstage!A10:E31,5,FALSE)</f>
        <v>186.5</v>
      </c>
      <c r="M39" s="79">
        <f t="shared" si="0"/>
        <v>4617.74</v>
      </c>
      <c r="N39" s="145">
        <f t="shared" si="1"/>
        <v>0</v>
      </c>
      <c r="O39" s="79">
        <f ca="1">IF('SVS UnterhaltsRG'!H61="",0,'SVS UnterhaltsRG'!H61)</f>
        <v>0</v>
      </c>
      <c r="P39" s="79">
        <f t="shared" si="2"/>
        <v>0</v>
      </c>
      <c r="Q39" s="79">
        <f t="shared" ca="1" si="3"/>
        <v>0</v>
      </c>
      <c r="R39" s="79">
        <f t="shared" si="4"/>
        <v>0</v>
      </c>
      <c r="S39" s="79">
        <f t="shared" ca="1" si="5"/>
        <v>0</v>
      </c>
      <c r="T39" s="4" t="str">
        <f t="shared" si="6"/>
        <v>Leistungswert eintragen</v>
      </c>
      <c r="U39" s="4">
        <f t="shared" si="7"/>
        <v>175</v>
      </c>
      <c r="V39" s="4">
        <f t="shared" si="8"/>
        <v>0</v>
      </c>
    </row>
    <row r="40" spans="1:22" ht="15" customHeight="1" x14ac:dyDescent="0.2">
      <c r="A40" s="29">
        <v>19</v>
      </c>
      <c r="B40" s="142"/>
      <c r="C40" s="143" t="s">
        <v>380</v>
      </c>
      <c r="D40" s="143"/>
      <c r="E40" s="143" t="s">
        <v>383</v>
      </c>
      <c r="F40" s="143" t="s">
        <v>250</v>
      </c>
      <c r="G40" s="144">
        <v>10.17</v>
      </c>
      <c r="H40" s="144"/>
      <c r="I40" s="144"/>
      <c r="J40" s="29" t="s">
        <v>268</v>
      </c>
      <c r="K40" s="144">
        <v>5</v>
      </c>
      <c r="L40" s="79">
        <f>VLOOKUP(K40,Reinigungstage!A10:E31,5,FALSE)</f>
        <v>186.5</v>
      </c>
      <c r="M40" s="79">
        <f t="shared" si="0"/>
        <v>1896.71</v>
      </c>
      <c r="N40" s="145">
        <f t="shared" si="1"/>
        <v>0</v>
      </c>
      <c r="O40" s="79">
        <f ca="1">IF('SVS UnterhaltsRG'!H61="",0,'SVS UnterhaltsRG'!H61)</f>
        <v>0</v>
      </c>
      <c r="P40" s="79">
        <f t="shared" si="2"/>
        <v>0</v>
      </c>
      <c r="Q40" s="79">
        <f t="shared" ca="1" si="3"/>
        <v>0</v>
      </c>
      <c r="R40" s="79">
        <f t="shared" si="4"/>
        <v>0</v>
      </c>
      <c r="S40" s="79">
        <f t="shared" ca="1" si="5"/>
        <v>0</v>
      </c>
      <c r="T40" s="4" t="str">
        <f t="shared" si="6"/>
        <v>Leistungswert eintragen</v>
      </c>
      <c r="U40" s="4">
        <f t="shared" si="7"/>
        <v>63.75</v>
      </c>
      <c r="V40" s="4">
        <f t="shared" si="8"/>
        <v>0</v>
      </c>
    </row>
    <row r="41" spans="1:22" ht="15" customHeight="1" x14ac:dyDescent="0.2">
      <c r="A41" s="29">
        <v>20</v>
      </c>
      <c r="B41" s="142"/>
      <c r="C41" s="143" t="s">
        <v>380</v>
      </c>
      <c r="D41" s="143"/>
      <c r="E41" s="143" t="s">
        <v>384</v>
      </c>
      <c r="F41" s="143" t="s">
        <v>250</v>
      </c>
      <c r="G41" s="144">
        <v>1.35</v>
      </c>
      <c r="H41" s="144"/>
      <c r="I41" s="144"/>
      <c r="J41" s="29" t="s">
        <v>268</v>
      </c>
      <c r="K41" s="144">
        <v>5</v>
      </c>
      <c r="L41" s="79">
        <f>VLOOKUP(K41,Reinigungstage!A10:E31,5,FALSE)</f>
        <v>186.5</v>
      </c>
      <c r="M41" s="79">
        <f t="shared" si="0"/>
        <v>251.78</v>
      </c>
      <c r="N41" s="145">
        <f t="shared" si="1"/>
        <v>0</v>
      </c>
      <c r="O41" s="79">
        <f ca="1">IF('SVS UnterhaltsRG'!H61="",0,'SVS UnterhaltsRG'!H61)</f>
        <v>0</v>
      </c>
      <c r="P41" s="79">
        <f t="shared" si="2"/>
        <v>0</v>
      </c>
      <c r="Q41" s="79">
        <f t="shared" ca="1" si="3"/>
        <v>0</v>
      </c>
      <c r="R41" s="79">
        <f t="shared" si="4"/>
        <v>0</v>
      </c>
      <c r="S41" s="79">
        <f t="shared" ca="1" si="5"/>
        <v>0</v>
      </c>
      <c r="T41" s="4" t="str">
        <f t="shared" si="6"/>
        <v>Leistungswert eintragen</v>
      </c>
      <c r="U41" s="4">
        <f t="shared" si="7"/>
        <v>63.75</v>
      </c>
      <c r="V41" s="4">
        <f t="shared" si="8"/>
        <v>0</v>
      </c>
    </row>
    <row r="42" spans="1:22" ht="15" customHeight="1" x14ac:dyDescent="0.2">
      <c r="A42" s="29">
        <v>21</v>
      </c>
      <c r="B42" s="142"/>
      <c r="C42" s="143" t="s">
        <v>380</v>
      </c>
      <c r="D42" s="143"/>
      <c r="E42" s="143" t="s">
        <v>252</v>
      </c>
      <c r="F42" s="143" t="s">
        <v>381</v>
      </c>
      <c r="G42" s="144">
        <v>5.85</v>
      </c>
      <c r="H42" s="144"/>
      <c r="I42" s="144"/>
      <c r="J42" s="29" t="s">
        <v>266</v>
      </c>
      <c r="K42" s="144">
        <v>5</v>
      </c>
      <c r="L42" s="79">
        <f>VLOOKUP(K42,Reinigungstage!A10:E31,5,FALSE)</f>
        <v>186.5</v>
      </c>
      <c r="M42" s="79">
        <f t="shared" si="0"/>
        <v>1091.03</v>
      </c>
      <c r="N42" s="145">
        <f t="shared" si="1"/>
        <v>0</v>
      </c>
      <c r="O42" s="79">
        <f ca="1">IF('SVS UnterhaltsRG'!H61="",0,'SVS UnterhaltsRG'!H61)</f>
        <v>0</v>
      </c>
      <c r="P42" s="79">
        <f t="shared" si="2"/>
        <v>0</v>
      </c>
      <c r="Q42" s="79">
        <f t="shared" ca="1" si="3"/>
        <v>0</v>
      </c>
      <c r="R42" s="79">
        <f t="shared" si="4"/>
        <v>0</v>
      </c>
      <c r="S42" s="79">
        <f t="shared" ca="1" si="5"/>
        <v>0</v>
      </c>
      <c r="T42" s="4" t="str">
        <f t="shared" si="6"/>
        <v>Leistungswert eintragen</v>
      </c>
      <c r="U42" s="4">
        <f t="shared" si="7"/>
        <v>300</v>
      </c>
      <c r="V42" s="4">
        <f t="shared" si="8"/>
        <v>0</v>
      </c>
    </row>
    <row r="43" spans="1:22" ht="15" customHeight="1" x14ac:dyDescent="0.2">
      <c r="A43" s="29">
        <v>22</v>
      </c>
      <c r="B43" s="142"/>
      <c r="C43" s="143" t="s">
        <v>380</v>
      </c>
      <c r="D43" s="143"/>
      <c r="E43" s="143" t="s">
        <v>252</v>
      </c>
      <c r="F43" s="143" t="s">
        <v>381</v>
      </c>
      <c r="G43" s="144">
        <v>92.78</v>
      </c>
      <c r="H43" s="144"/>
      <c r="I43" s="144"/>
      <c r="J43" s="29" t="s">
        <v>266</v>
      </c>
      <c r="K43" s="144">
        <v>5</v>
      </c>
      <c r="L43" s="79">
        <f>VLOOKUP(K43,Reinigungstage!A10:E31,5,FALSE)</f>
        <v>186.5</v>
      </c>
      <c r="M43" s="79">
        <f t="shared" si="0"/>
        <v>17303.47</v>
      </c>
      <c r="N43" s="145">
        <f t="shared" si="1"/>
        <v>0</v>
      </c>
      <c r="O43" s="79">
        <f ca="1">IF('SVS UnterhaltsRG'!H61="",0,'SVS UnterhaltsRG'!H61)</f>
        <v>0</v>
      </c>
      <c r="P43" s="79">
        <f t="shared" si="2"/>
        <v>0</v>
      </c>
      <c r="Q43" s="79">
        <f t="shared" ca="1" si="3"/>
        <v>0</v>
      </c>
      <c r="R43" s="79">
        <f t="shared" si="4"/>
        <v>0</v>
      </c>
      <c r="S43" s="79">
        <f t="shared" ca="1" si="5"/>
        <v>0</v>
      </c>
      <c r="T43" s="4" t="str">
        <f t="shared" si="6"/>
        <v>Leistungswert eintragen</v>
      </c>
      <c r="U43" s="4">
        <f t="shared" si="7"/>
        <v>300</v>
      </c>
      <c r="V43" s="4">
        <f t="shared" si="8"/>
        <v>0</v>
      </c>
    </row>
    <row r="44" spans="1:22" ht="15" customHeight="1" x14ac:dyDescent="0.2">
      <c r="A44" s="29">
        <v>23</v>
      </c>
      <c r="B44" s="142"/>
      <c r="C44" s="143" t="s">
        <v>380</v>
      </c>
      <c r="D44" s="143"/>
      <c r="E44" s="143" t="s">
        <v>251</v>
      </c>
      <c r="F44" s="143" t="s">
        <v>381</v>
      </c>
      <c r="G44" s="144">
        <v>4.0999999999999996</v>
      </c>
      <c r="H44" s="144"/>
      <c r="I44" s="144"/>
      <c r="J44" s="29" t="s">
        <v>267</v>
      </c>
      <c r="K44" s="144">
        <v>0</v>
      </c>
      <c r="L44" s="79">
        <f>VLOOKUP(K44,Reinigungstage!A10:E31,5,FALSE)</f>
        <v>0</v>
      </c>
      <c r="M44" s="79">
        <f t="shared" si="0"/>
        <v>0</v>
      </c>
      <c r="N44" s="145">
        <f t="shared" si="1"/>
        <v>0</v>
      </c>
      <c r="O44" s="79">
        <f ca="1">IF('SVS UnterhaltsRG'!H61="",0,'SVS UnterhaltsRG'!H61)</f>
        <v>0</v>
      </c>
      <c r="P44" s="79">
        <f t="shared" si="2"/>
        <v>0</v>
      </c>
      <c r="Q44" s="79">
        <f t="shared" si="3"/>
        <v>0</v>
      </c>
      <c r="R44" s="79">
        <f t="shared" si="4"/>
        <v>0</v>
      </c>
      <c r="S44" s="79">
        <f t="shared" si="5"/>
        <v>0</v>
      </c>
      <c r="T44" s="4" t="str">
        <f t="shared" si="6"/>
        <v/>
      </c>
      <c r="U44" s="4">
        <f t="shared" si="7"/>
        <v>262.5</v>
      </c>
      <c r="V44" s="4">
        <f t="shared" si="8"/>
        <v>0</v>
      </c>
    </row>
    <row r="45" spans="1:22" ht="15" customHeight="1" x14ac:dyDescent="0.2">
      <c r="A45" s="29">
        <v>24</v>
      </c>
      <c r="B45" s="142"/>
      <c r="C45" s="143" t="s">
        <v>380</v>
      </c>
      <c r="D45" s="143"/>
      <c r="E45" s="143" t="s">
        <v>382</v>
      </c>
      <c r="F45" s="143" t="s">
        <v>381</v>
      </c>
      <c r="G45" s="144">
        <v>25.5</v>
      </c>
      <c r="H45" s="144"/>
      <c r="I45" s="144"/>
      <c r="J45" s="29" t="s">
        <v>382</v>
      </c>
      <c r="K45" s="144">
        <v>5</v>
      </c>
      <c r="L45" s="79">
        <f>VLOOKUP(K45,Reinigungstage!A10:E31,5,FALSE)</f>
        <v>186.5</v>
      </c>
      <c r="M45" s="79">
        <f t="shared" si="0"/>
        <v>4755.75</v>
      </c>
      <c r="N45" s="145">
        <f t="shared" si="1"/>
        <v>0</v>
      </c>
      <c r="O45" s="79">
        <f ca="1">IF('SVS UnterhaltsRG'!H61="",0,'SVS UnterhaltsRG'!H61)</f>
        <v>0</v>
      </c>
      <c r="P45" s="79">
        <f t="shared" si="2"/>
        <v>0</v>
      </c>
      <c r="Q45" s="79">
        <f t="shared" ca="1" si="3"/>
        <v>0</v>
      </c>
      <c r="R45" s="79">
        <f t="shared" si="4"/>
        <v>0</v>
      </c>
      <c r="S45" s="79">
        <f t="shared" ca="1" si="5"/>
        <v>0</v>
      </c>
      <c r="T45" s="4" t="str">
        <f t="shared" si="6"/>
        <v>Leistungswert eintragen</v>
      </c>
      <c r="U45" s="4">
        <f t="shared" si="7"/>
        <v>175</v>
      </c>
      <c r="V45" s="4">
        <f t="shared" si="8"/>
        <v>0</v>
      </c>
    </row>
    <row r="46" spans="1:22" ht="15" customHeight="1" x14ac:dyDescent="0.2">
      <c r="A46" s="29">
        <v>25</v>
      </c>
      <c r="B46" s="142"/>
      <c r="C46" s="143" t="s">
        <v>380</v>
      </c>
      <c r="D46" s="143"/>
      <c r="E46" s="143" t="s">
        <v>383</v>
      </c>
      <c r="F46" s="143" t="s">
        <v>250</v>
      </c>
      <c r="G46" s="144">
        <v>10.16</v>
      </c>
      <c r="H46" s="144"/>
      <c r="I46" s="144"/>
      <c r="J46" s="29" t="s">
        <v>268</v>
      </c>
      <c r="K46" s="144">
        <v>5</v>
      </c>
      <c r="L46" s="79">
        <f>VLOOKUP(K46,Reinigungstage!A10:E31,5,FALSE)</f>
        <v>186.5</v>
      </c>
      <c r="M46" s="79">
        <f t="shared" si="0"/>
        <v>1894.84</v>
      </c>
      <c r="N46" s="145">
        <f t="shared" si="1"/>
        <v>0</v>
      </c>
      <c r="O46" s="79">
        <f ca="1">IF('SVS UnterhaltsRG'!H61="",0,'SVS UnterhaltsRG'!H61)</f>
        <v>0</v>
      </c>
      <c r="P46" s="79">
        <f t="shared" si="2"/>
        <v>0</v>
      </c>
      <c r="Q46" s="79">
        <f t="shared" ca="1" si="3"/>
        <v>0</v>
      </c>
      <c r="R46" s="79">
        <f t="shared" si="4"/>
        <v>0</v>
      </c>
      <c r="S46" s="79">
        <f t="shared" ca="1" si="5"/>
        <v>0</v>
      </c>
      <c r="T46" s="4" t="str">
        <f t="shared" si="6"/>
        <v>Leistungswert eintragen</v>
      </c>
      <c r="U46" s="4">
        <f t="shared" si="7"/>
        <v>63.75</v>
      </c>
      <c r="V46" s="4">
        <f t="shared" si="8"/>
        <v>0</v>
      </c>
    </row>
    <row r="47" spans="1:22" ht="15" customHeight="1" x14ac:dyDescent="0.2">
      <c r="A47" s="29">
        <v>26</v>
      </c>
      <c r="B47" s="142"/>
      <c r="C47" s="143" t="s">
        <v>380</v>
      </c>
      <c r="D47" s="143"/>
      <c r="E47" s="143" t="s">
        <v>384</v>
      </c>
      <c r="F47" s="143" t="s">
        <v>250</v>
      </c>
      <c r="G47" s="144">
        <v>1.32</v>
      </c>
      <c r="H47" s="144"/>
      <c r="I47" s="144"/>
      <c r="J47" s="29" t="s">
        <v>268</v>
      </c>
      <c r="K47" s="144">
        <v>5</v>
      </c>
      <c r="L47" s="79">
        <f>VLOOKUP(K47,Reinigungstage!A10:E31,5,FALSE)</f>
        <v>186.5</v>
      </c>
      <c r="M47" s="79">
        <f t="shared" si="0"/>
        <v>246.18</v>
      </c>
      <c r="N47" s="145">
        <f t="shared" si="1"/>
        <v>0</v>
      </c>
      <c r="O47" s="79">
        <f ca="1">IF('SVS UnterhaltsRG'!H61="",0,'SVS UnterhaltsRG'!H61)</f>
        <v>0</v>
      </c>
      <c r="P47" s="79">
        <f t="shared" si="2"/>
        <v>0</v>
      </c>
      <c r="Q47" s="79">
        <f t="shared" ca="1" si="3"/>
        <v>0</v>
      </c>
      <c r="R47" s="79">
        <f t="shared" si="4"/>
        <v>0</v>
      </c>
      <c r="S47" s="79">
        <f t="shared" ca="1" si="5"/>
        <v>0</v>
      </c>
      <c r="T47" s="4" t="str">
        <f t="shared" si="6"/>
        <v>Leistungswert eintragen</v>
      </c>
      <c r="U47" s="4">
        <f t="shared" si="7"/>
        <v>63.75</v>
      </c>
      <c r="V47" s="4">
        <f t="shared" si="8"/>
        <v>0</v>
      </c>
    </row>
    <row r="48" spans="1:22" ht="15" customHeight="1" x14ac:dyDescent="0.2">
      <c r="A48" s="29">
        <v>27</v>
      </c>
      <c r="B48" s="142"/>
      <c r="C48" s="143" t="s">
        <v>380</v>
      </c>
      <c r="D48" s="143"/>
      <c r="E48" s="143" t="s">
        <v>285</v>
      </c>
      <c r="F48" s="143" t="s">
        <v>381</v>
      </c>
      <c r="G48" s="144">
        <v>10.8</v>
      </c>
      <c r="H48" s="144"/>
      <c r="I48" s="144"/>
      <c r="J48" s="29" t="s">
        <v>256</v>
      </c>
      <c r="K48" s="144">
        <v>2</v>
      </c>
      <c r="L48" s="79">
        <f>VLOOKUP(K48,Reinigungstage!A10:E31,5,FALSE)</f>
        <v>77.489999999999995</v>
      </c>
      <c r="M48" s="79">
        <f t="shared" si="0"/>
        <v>836.89</v>
      </c>
      <c r="N48" s="145">
        <f t="shared" si="1"/>
        <v>0</v>
      </c>
      <c r="O48" s="79">
        <f ca="1">IF('SVS UnterhaltsRG'!H61="",0,'SVS UnterhaltsRG'!H61)</f>
        <v>0</v>
      </c>
      <c r="P48" s="79">
        <f t="shared" si="2"/>
        <v>0</v>
      </c>
      <c r="Q48" s="79">
        <f t="shared" ca="1" si="3"/>
        <v>0</v>
      </c>
      <c r="R48" s="79">
        <f t="shared" si="4"/>
        <v>0</v>
      </c>
      <c r="S48" s="79">
        <f t="shared" ca="1" si="5"/>
        <v>0</v>
      </c>
      <c r="T48" s="4" t="str">
        <f t="shared" si="6"/>
        <v>Leistungswert eintragen</v>
      </c>
      <c r="U48" s="4">
        <f t="shared" si="7"/>
        <v>168.75</v>
      </c>
      <c r="V48" s="4">
        <f t="shared" si="8"/>
        <v>0</v>
      </c>
    </row>
    <row r="49" spans="1:22" ht="15" customHeight="1" x14ac:dyDescent="0.2">
      <c r="A49" s="29">
        <v>28</v>
      </c>
      <c r="B49" s="142"/>
      <c r="C49" s="143" t="s">
        <v>380</v>
      </c>
      <c r="D49" s="143"/>
      <c r="E49" s="143" t="s">
        <v>383</v>
      </c>
      <c r="F49" s="143" t="s">
        <v>250</v>
      </c>
      <c r="G49" s="144">
        <v>1.93</v>
      </c>
      <c r="H49" s="144"/>
      <c r="I49" s="144"/>
      <c r="J49" s="29" t="s">
        <v>268</v>
      </c>
      <c r="K49" s="144">
        <v>5</v>
      </c>
      <c r="L49" s="79">
        <f>VLOOKUP(K49,Reinigungstage!A10:E31,5,FALSE)</f>
        <v>186.5</v>
      </c>
      <c r="M49" s="79">
        <f t="shared" si="0"/>
        <v>359.95</v>
      </c>
      <c r="N49" s="145">
        <f t="shared" si="1"/>
        <v>0</v>
      </c>
      <c r="O49" s="79">
        <f ca="1">IF('SVS UnterhaltsRG'!H61="",0,'SVS UnterhaltsRG'!H61)</f>
        <v>0</v>
      </c>
      <c r="P49" s="79">
        <f t="shared" si="2"/>
        <v>0</v>
      </c>
      <c r="Q49" s="79">
        <f t="shared" ca="1" si="3"/>
        <v>0</v>
      </c>
      <c r="R49" s="79">
        <f t="shared" si="4"/>
        <v>0</v>
      </c>
      <c r="S49" s="79">
        <f t="shared" ca="1" si="5"/>
        <v>0</v>
      </c>
      <c r="T49" s="4" t="str">
        <f t="shared" si="6"/>
        <v>Leistungswert eintragen</v>
      </c>
      <c r="U49" s="4">
        <f t="shared" si="7"/>
        <v>63.75</v>
      </c>
      <c r="V49" s="4">
        <f t="shared" si="8"/>
        <v>0</v>
      </c>
    </row>
    <row r="50" spans="1:22" ht="15" customHeight="1" x14ac:dyDescent="0.2">
      <c r="A50" s="29">
        <v>29</v>
      </c>
      <c r="B50" s="142"/>
      <c r="C50" s="143" t="s">
        <v>380</v>
      </c>
      <c r="D50" s="143"/>
      <c r="E50" s="143" t="s">
        <v>382</v>
      </c>
      <c r="F50" s="143" t="s">
        <v>381</v>
      </c>
      <c r="G50" s="144">
        <v>26.99</v>
      </c>
      <c r="H50" s="144"/>
      <c r="I50" s="144"/>
      <c r="J50" s="29" t="s">
        <v>382</v>
      </c>
      <c r="K50" s="144">
        <v>5</v>
      </c>
      <c r="L50" s="79">
        <f>VLOOKUP(K50,Reinigungstage!A10:E31,5,FALSE)</f>
        <v>186.5</v>
      </c>
      <c r="M50" s="79">
        <f t="shared" si="0"/>
        <v>5033.6400000000003</v>
      </c>
      <c r="N50" s="145">
        <f t="shared" si="1"/>
        <v>0</v>
      </c>
      <c r="O50" s="79">
        <f ca="1">IF('SVS UnterhaltsRG'!H61="",0,'SVS UnterhaltsRG'!H61)</f>
        <v>0</v>
      </c>
      <c r="P50" s="79">
        <f t="shared" si="2"/>
        <v>0</v>
      </c>
      <c r="Q50" s="79">
        <f t="shared" ca="1" si="3"/>
        <v>0</v>
      </c>
      <c r="R50" s="79">
        <f t="shared" si="4"/>
        <v>0</v>
      </c>
      <c r="S50" s="79">
        <f t="shared" ca="1" si="5"/>
        <v>0</v>
      </c>
      <c r="T50" s="4" t="str">
        <f t="shared" si="6"/>
        <v>Leistungswert eintragen</v>
      </c>
      <c r="U50" s="4">
        <f t="shared" si="7"/>
        <v>175</v>
      </c>
      <c r="V50" s="4">
        <f t="shared" si="8"/>
        <v>0</v>
      </c>
    </row>
    <row r="51" spans="1:22" ht="15" customHeight="1" x14ac:dyDescent="0.2">
      <c r="A51" s="29">
        <v>30</v>
      </c>
      <c r="B51" s="142"/>
      <c r="C51" s="143" t="s">
        <v>380</v>
      </c>
      <c r="D51" s="143"/>
      <c r="E51" s="143" t="s">
        <v>383</v>
      </c>
      <c r="F51" s="143" t="s">
        <v>250</v>
      </c>
      <c r="G51" s="144">
        <v>10.1</v>
      </c>
      <c r="H51" s="144"/>
      <c r="I51" s="144"/>
      <c r="J51" s="29" t="s">
        <v>268</v>
      </c>
      <c r="K51" s="144">
        <v>5</v>
      </c>
      <c r="L51" s="79">
        <f>VLOOKUP(K51,Reinigungstage!A10:E31,5,FALSE)</f>
        <v>186.5</v>
      </c>
      <c r="M51" s="79">
        <f t="shared" si="0"/>
        <v>1883.65</v>
      </c>
      <c r="N51" s="145">
        <f t="shared" si="1"/>
        <v>0</v>
      </c>
      <c r="O51" s="79">
        <f ca="1">IF('SVS UnterhaltsRG'!H61="",0,'SVS UnterhaltsRG'!H61)</f>
        <v>0</v>
      </c>
      <c r="P51" s="79">
        <f t="shared" si="2"/>
        <v>0</v>
      </c>
      <c r="Q51" s="79">
        <f t="shared" ca="1" si="3"/>
        <v>0</v>
      </c>
      <c r="R51" s="79">
        <f t="shared" si="4"/>
        <v>0</v>
      </c>
      <c r="S51" s="79">
        <f t="shared" ca="1" si="5"/>
        <v>0</v>
      </c>
      <c r="T51" s="4" t="str">
        <f t="shared" si="6"/>
        <v>Leistungswert eintragen</v>
      </c>
      <c r="U51" s="4">
        <f t="shared" si="7"/>
        <v>63.75</v>
      </c>
      <c r="V51" s="4">
        <f t="shared" si="8"/>
        <v>0</v>
      </c>
    </row>
    <row r="52" spans="1:22" ht="15" customHeight="1" x14ac:dyDescent="0.2">
      <c r="A52" s="29">
        <v>31</v>
      </c>
      <c r="B52" s="142"/>
      <c r="C52" s="143" t="s">
        <v>380</v>
      </c>
      <c r="D52" s="143"/>
      <c r="E52" s="143" t="s">
        <v>384</v>
      </c>
      <c r="F52" s="143" t="s">
        <v>250</v>
      </c>
      <c r="G52" s="144">
        <v>1.32</v>
      </c>
      <c r="H52" s="144"/>
      <c r="I52" s="144"/>
      <c r="J52" s="29" t="s">
        <v>268</v>
      </c>
      <c r="K52" s="144">
        <v>5</v>
      </c>
      <c r="L52" s="79">
        <f>VLOOKUP(K52,Reinigungstage!A10:E31,5,FALSE)</f>
        <v>186.5</v>
      </c>
      <c r="M52" s="79">
        <f t="shared" si="0"/>
        <v>246.18</v>
      </c>
      <c r="N52" s="145">
        <f t="shared" si="1"/>
        <v>0</v>
      </c>
      <c r="O52" s="79">
        <f ca="1">IF('SVS UnterhaltsRG'!H61="",0,'SVS UnterhaltsRG'!H61)</f>
        <v>0</v>
      </c>
      <c r="P52" s="79">
        <f t="shared" si="2"/>
        <v>0</v>
      </c>
      <c r="Q52" s="79">
        <f t="shared" ca="1" si="3"/>
        <v>0</v>
      </c>
      <c r="R52" s="79">
        <f t="shared" si="4"/>
        <v>0</v>
      </c>
      <c r="S52" s="79">
        <f t="shared" ca="1" si="5"/>
        <v>0</v>
      </c>
      <c r="T52" s="4" t="str">
        <f t="shared" si="6"/>
        <v>Leistungswert eintragen</v>
      </c>
      <c r="U52" s="4">
        <f t="shared" si="7"/>
        <v>63.75</v>
      </c>
      <c r="V52" s="4">
        <f t="shared" si="8"/>
        <v>0</v>
      </c>
    </row>
    <row r="53" spans="1:22" ht="15" customHeight="1" x14ac:dyDescent="0.2">
      <c r="A53" s="29">
        <v>32</v>
      </c>
      <c r="B53" s="142"/>
      <c r="C53" s="143" t="s">
        <v>380</v>
      </c>
      <c r="D53" s="143"/>
      <c r="E53" s="143" t="s">
        <v>382</v>
      </c>
      <c r="F53" s="143" t="s">
        <v>381</v>
      </c>
      <c r="G53" s="144">
        <v>25.64</v>
      </c>
      <c r="H53" s="144"/>
      <c r="I53" s="144"/>
      <c r="J53" s="29" t="s">
        <v>382</v>
      </c>
      <c r="K53" s="144">
        <v>5</v>
      </c>
      <c r="L53" s="79">
        <f>VLOOKUP(K53,Reinigungstage!A10:E31,5,FALSE)</f>
        <v>186.5</v>
      </c>
      <c r="M53" s="79">
        <f t="shared" si="0"/>
        <v>4781.8599999999997</v>
      </c>
      <c r="N53" s="145">
        <f t="shared" si="1"/>
        <v>0</v>
      </c>
      <c r="O53" s="79">
        <f ca="1">IF('SVS UnterhaltsRG'!H61="",0,'SVS UnterhaltsRG'!H61)</f>
        <v>0</v>
      </c>
      <c r="P53" s="79">
        <f t="shared" si="2"/>
        <v>0</v>
      </c>
      <c r="Q53" s="79">
        <f t="shared" ca="1" si="3"/>
        <v>0</v>
      </c>
      <c r="R53" s="79">
        <f t="shared" si="4"/>
        <v>0</v>
      </c>
      <c r="S53" s="79">
        <f t="shared" ca="1" si="5"/>
        <v>0</v>
      </c>
      <c r="T53" s="4" t="str">
        <f t="shared" si="6"/>
        <v>Leistungswert eintragen</v>
      </c>
      <c r="U53" s="4">
        <f t="shared" si="7"/>
        <v>175</v>
      </c>
      <c r="V53" s="4">
        <f t="shared" si="8"/>
        <v>0</v>
      </c>
    </row>
    <row r="54" spans="1:22" ht="15" customHeight="1" x14ac:dyDescent="0.2">
      <c r="A54" s="29">
        <v>33</v>
      </c>
      <c r="B54" s="142"/>
      <c r="C54" s="143" t="s">
        <v>380</v>
      </c>
      <c r="D54" s="143"/>
      <c r="E54" s="143" t="s">
        <v>383</v>
      </c>
      <c r="F54" s="143" t="s">
        <v>250</v>
      </c>
      <c r="G54" s="144">
        <v>10.31</v>
      </c>
      <c r="H54" s="144"/>
      <c r="I54" s="144"/>
      <c r="J54" s="29" t="s">
        <v>268</v>
      </c>
      <c r="K54" s="144">
        <v>5</v>
      </c>
      <c r="L54" s="79">
        <f>VLOOKUP(K54,Reinigungstage!A10:E31,5,FALSE)</f>
        <v>186.5</v>
      </c>
      <c r="M54" s="79">
        <f t="shared" ref="M54:M72" si="9">ROUND(IF(L54=0,0,L54*G54),2)</f>
        <v>1922.82</v>
      </c>
      <c r="N54" s="145">
        <f t="shared" ref="N54:N72" si="10">VLOOKUP(J54,$G$4:$H$12,2,FALSE)</f>
        <v>0</v>
      </c>
      <c r="O54" s="79">
        <f ca="1">IF('SVS UnterhaltsRG'!H61="",0,'SVS UnterhaltsRG'!H61)</f>
        <v>0</v>
      </c>
      <c r="P54" s="79">
        <f t="shared" ref="P54:P72" si="11">ROUND(IF(N54=0,0,M54/N54),2)</f>
        <v>0</v>
      </c>
      <c r="Q54" s="79">
        <f t="shared" ref="Q54:Q72" ca="1" si="12">IF(M54=0,0,IF(O54="",0,ROUND(P54*O54,2)))</f>
        <v>0</v>
      </c>
      <c r="R54" s="79">
        <f t="shared" ref="R54:R72" si="13">ROUND(IF(P54=0,0,P54/L54),2)</f>
        <v>0</v>
      </c>
      <c r="S54" s="79">
        <f t="shared" ref="S54:S72" ca="1" si="14">ROUND(IF(Q54=0,0,Q54/L54),2)</f>
        <v>0</v>
      </c>
      <c r="T54" s="4" t="str">
        <f t="shared" ref="T54:T72" si="15">IF(M54=0,"",IF(N54=0,"Leistungswert eintragen",IF(O54=0,"SVS prüfen","")))</f>
        <v>Leistungswert eintragen</v>
      </c>
      <c r="U54" s="4">
        <f t="shared" ref="U54:U72" si="16">VLOOKUP(J54,$U$4:$V$12,2,FALSE)</f>
        <v>63.75</v>
      </c>
      <c r="V54" s="4">
        <f t="shared" ref="V54:V72" si="17">IF(M54=0,0,IF(U54&lt;N54,1,IF(U54&gt;=N54,0,"")))</f>
        <v>0</v>
      </c>
    </row>
    <row r="55" spans="1:22" ht="15" customHeight="1" x14ac:dyDescent="0.2">
      <c r="A55" s="29">
        <v>34</v>
      </c>
      <c r="B55" s="142"/>
      <c r="C55" s="143" t="s">
        <v>380</v>
      </c>
      <c r="D55" s="143"/>
      <c r="E55" s="143" t="s">
        <v>384</v>
      </c>
      <c r="F55" s="143" t="s">
        <v>250</v>
      </c>
      <c r="G55" s="144">
        <v>1.29</v>
      </c>
      <c r="H55" s="144"/>
      <c r="I55" s="144"/>
      <c r="J55" s="29" t="s">
        <v>268</v>
      </c>
      <c r="K55" s="144">
        <v>5</v>
      </c>
      <c r="L55" s="79">
        <f>VLOOKUP(K55,Reinigungstage!A10:E31,5,FALSE)</f>
        <v>186.5</v>
      </c>
      <c r="M55" s="79">
        <f t="shared" si="9"/>
        <v>240.59</v>
      </c>
      <c r="N55" s="145">
        <f t="shared" si="10"/>
        <v>0</v>
      </c>
      <c r="O55" s="79">
        <f ca="1">IF('SVS UnterhaltsRG'!H61="",0,'SVS UnterhaltsRG'!H61)</f>
        <v>0</v>
      </c>
      <c r="P55" s="79">
        <f t="shared" si="11"/>
        <v>0</v>
      </c>
      <c r="Q55" s="79">
        <f t="shared" ca="1" si="12"/>
        <v>0</v>
      </c>
      <c r="R55" s="79">
        <f t="shared" si="13"/>
        <v>0</v>
      </c>
      <c r="S55" s="79">
        <f t="shared" ca="1" si="14"/>
        <v>0</v>
      </c>
      <c r="T55" s="4" t="str">
        <f t="shared" si="15"/>
        <v>Leistungswert eintragen</v>
      </c>
      <c r="U55" s="4">
        <f t="shared" si="16"/>
        <v>63.75</v>
      </c>
      <c r="V55" s="4">
        <f t="shared" si="17"/>
        <v>0</v>
      </c>
    </row>
    <row r="56" spans="1:22" ht="15" customHeight="1" x14ac:dyDescent="0.2">
      <c r="A56" s="29">
        <v>35</v>
      </c>
      <c r="B56" s="142"/>
      <c r="C56" s="143" t="s">
        <v>380</v>
      </c>
      <c r="D56" s="143"/>
      <c r="E56" s="143" t="s">
        <v>285</v>
      </c>
      <c r="F56" s="143" t="s">
        <v>381</v>
      </c>
      <c r="G56" s="144">
        <v>10.82</v>
      </c>
      <c r="H56" s="144"/>
      <c r="I56" s="144"/>
      <c r="J56" s="29" t="s">
        <v>256</v>
      </c>
      <c r="K56" s="144">
        <v>2</v>
      </c>
      <c r="L56" s="79">
        <f>VLOOKUP(K56,Reinigungstage!A10:E31,5,FALSE)</f>
        <v>77.489999999999995</v>
      </c>
      <c r="M56" s="79">
        <f t="shared" si="9"/>
        <v>838.44</v>
      </c>
      <c r="N56" s="145">
        <f t="shared" si="10"/>
        <v>0</v>
      </c>
      <c r="O56" s="79">
        <f ca="1">IF('SVS UnterhaltsRG'!H61="",0,'SVS UnterhaltsRG'!H61)</f>
        <v>0</v>
      </c>
      <c r="P56" s="79">
        <f t="shared" si="11"/>
        <v>0</v>
      </c>
      <c r="Q56" s="79">
        <f t="shared" ca="1" si="12"/>
        <v>0</v>
      </c>
      <c r="R56" s="79">
        <f t="shared" si="13"/>
        <v>0</v>
      </c>
      <c r="S56" s="79">
        <f t="shared" ca="1" si="14"/>
        <v>0</v>
      </c>
      <c r="T56" s="4" t="str">
        <f t="shared" si="15"/>
        <v>Leistungswert eintragen</v>
      </c>
      <c r="U56" s="4">
        <f t="shared" si="16"/>
        <v>168.75</v>
      </c>
      <c r="V56" s="4">
        <f t="shared" si="17"/>
        <v>0</v>
      </c>
    </row>
    <row r="57" spans="1:22" ht="15" customHeight="1" x14ac:dyDescent="0.2">
      <c r="A57" s="29">
        <v>36</v>
      </c>
      <c r="B57" s="142"/>
      <c r="C57" s="143" t="s">
        <v>380</v>
      </c>
      <c r="D57" s="143"/>
      <c r="E57" s="143" t="s">
        <v>383</v>
      </c>
      <c r="F57" s="143" t="s">
        <v>250</v>
      </c>
      <c r="G57" s="144">
        <v>1.94</v>
      </c>
      <c r="H57" s="144"/>
      <c r="I57" s="144"/>
      <c r="J57" s="29" t="s">
        <v>268</v>
      </c>
      <c r="K57" s="144">
        <v>5</v>
      </c>
      <c r="L57" s="79">
        <f>VLOOKUP(K57,Reinigungstage!A10:E31,5,FALSE)</f>
        <v>186.5</v>
      </c>
      <c r="M57" s="79">
        <f t="shared" si="9"/>
        <v>361.81</v>
      </c>
      <c r="N57" s="145">
        <f t="shared" si="10"/>
        <v>0</v>
      </c>
      <c r="O57" s="79">
        <f ca="1">IF('SVS UnterhaltsRG'!H61="",0,'SVS UnterhaltsRG'!H61)</f>
        <v>0</v>
      </c>
      <c r="P57" s="79">
        <f t="shared" si="11"/>
        <v>0</v>
      </c>
      <c r="Q57" s="79">
        <f t="shared" ca="1" si="12"/>
        <v>0</v>
      </c>
      <c r="R57" s="79">
        <f t="shared" si="13"/>
        <v>0</v>
      </c>
      <c r="S57" s="79">
        <f t="shared" ca="1" si="14"/>
        <v>0</v>
      </c>
      <c r="T57" s="4" t="str">
        <f t="shared" si="15"/>
        <v>Leistungswert eintragen</v>
      </c>
      <c r="U57" s="4">
        <f t="shared" si="16"/>
        <v>63.75</v>
      </c>
      <c r="V57" s="4">
        <f t="shared" si="17"/>
        <v>0</v>
      </c>
    </row>
    <row r="58" spans="1:22" ht="15" customHeight="1" x14ac:dyDescent="0.2">
      <c r="A58" s="29">
        <v>37</v>
      </c>
      <c r="B58" s="142"/>
      <c r="C58" s="143" t="s">
        <v>380</v>
      </c>
      <c r="D58" s="143"/>
      <c r="E58" s="143" t="s">
        <v>382</v>
      </c>
      <c r="F58" s="143" t="s">
        <v>381</v>
      </c>
      <c r="G58" s="144">
        <v>25.87</v>
      </c>
      <c r="H58" s="144"/>
      <c r="I58" s="144"/>
      <c r="J58" s="29" t="s">
        <v>382</v>
      </c>
      <c r="K58" s="144">
        <v>5</v>
      </c>
      <c r="L58" s="79">
        <f>VLOOKUP(K58,Reinigungstage!A10:E31,5,FALSE)</f>
        <v>186.5</v>
      </c>
      <c r="M58" s="79">
        <f t="shared" si="9"/>
        <v>4824.76</v>
      </c>
      <c r="N58" s="145">
        <f t="shared" si="10"/>
        <v>0</v>
      </c>
      <c r="O58" s="79">
        <f ca="1">IF('SVS UnterhaltsRG'!H61="",0,'SVS UnterhaltsRG'!H61)</f>
        <v>0</v>
      </c>
      <c r="P58" s="79">
        <f t="shared" si="11"/>
        <v>0</v>
      </c>
      <c r="Q58" s="79">
        <f t="shared" ca="1" si="12"/>
        <v>0</v>
      </c>
      <c r="R58" s="79">
        <f t="shared" si="13"/>
        <v>0</v>
      </c>
      <c r="S58" s="79">
        <f t="shared" ca="1" si="14"/>
        <v>0</v>
      </c>
      <c r="T58" s="4" t="str">
        <f t="shared" si="15"/>
        <v>Leistungswert eintragen</v>
      </c>
      <c r="U58" s="4">
        <f t="shared" si="16"/>
        <v>175</v>
      </c>
      <c r="V58" s="4">
        <f t="shared" si="17"/>
        <v>0</v>
      </c>
    </row>
    <row r="59" spans="1:22" ht="15" customHeight="1" x14ac:dyDescent="0.2">
      <c r="A59" s="29">
        <v>38</v>
      </c>
      <c r="B59" s="142"/>
      <c r="C59" s="143" t="s">
        <v>380</v>
      </c>
      <c r="D59" s="143"/>
      <c r="E59" s="143" t="s">
        <v>383</v>
      </c>
      <c r="F59" s="143" t="s">
        <v>250</v>
      </c>
      <c r="G59" s="144">
        <v>10.19</v>
      </c>
      <c r="H59" s="144"/>
      <c r="I59" s="144"/>
      <c r="J59" s="29" t="s">
        <v>268</v>
      </c>
      <c r="K59" s="144">
        <v>5</v>
      </c>
      <c r="L59" s="79">
        <f>VLOOKUP(K59,Reinigungstage!A10:E31,5,FALSE)</f>
        <v>186.5</v>
      </c>
      <c r="M59" s="79">
        <f t="shared" si="9"/>
        <v>1900.44</v>
      </c>
      <c r="N59" s="145">
        <f t="shared" si="10"/>
        <v>0</v>
      </c>
      <c r="O59" s="79">
        <f ca="1">IF('SVS UnterhaltsRG'!H61="",0,'SVS UnterhaltsRG'!H61)</f>
        <v>0</v>
      </c>
      <c r="P59" s="79">
        <f t="shared" si="11"/>
        <v>0</v>
      </c>
      <c r="Q59" s="79">
        <f t="shared" ca="1" si="12"/>
        <v>0</v>
      </c>
      <c r="R59" s="79">
        <f t="shared" si="13"/>
        <v>0</v>
      </c>
      <c r="S59" s="79">
        <f t="shared" ca="1" si="14"/>
        <v>0</v>
      </c>
      <c r="T59" s="4" t="str">
        <f t="shared" si="15"/>
        <v>Leistungswert eintragen</v>
      </c>
      <c r="U59" s="4">
        <f t="shared" si="16"/>
        <v>63.75</v>
      </c>
      <c r="V59" s="4">
        <f t="shared" si="17"/>
        <v>0</v>
      </c>
    </row>
    <row r="60" spans="1:22" ht="15" customHeight="1" x14ac:dyDescent="0.2">
      <c r="A60" s="29">
        <v>39</v>
      </c>
      <c r="B60" s="142"/>
      <c r="C60" s="143" t="s">
        <v>380</v>
      </c>
      <c r="D60" s="143"/>
      <c r="E60" s="143" t="s">
        <v>384</v>
      </c>
      <c r="F60" s="143" t="s">
        <v>250</v>
      </c>
      <c r="G60" s="144">
        <v>1.32</v>
      </c>
      <c r="H60" s="144"/>
      <c r="I60" s="144"/>
      <c r="J60" s="29" t="s">
        <v>268</v>
      </c>
      <c r="K60" s="144">
        <v>5</v>
      </c>
      <c r="L60" s="79">
        <f>VLOOKUP(K60,Reinigungstage!A10:E31,5,FALSE)</f>
        <v>186.5</v>
      </c>
      <c r="M60" s="79">
        <f t="shared" si="9"/>
        <v>246.18</v>
      </c>
      <c r="N60" s="145">
        <f t="shared" si="10"/>
        <v>0</v>
      </c>
      <c r="O60" s="79">
        <f ca="1">IF('SVS UnterhaltsRG'!H61="",0,'SVS UnterhaltsRG'!H61)</f>
        <v>0</v>
      </c>
      <c r="P60" s="79">
        <f t="shared" si="11"/>
        <v>0</v>
      </c>
      <c r="Q60" s="79">
        <f t="shared" ca="1" si="12"/>
        <v>0</v>
      </c>
      <c r="R60" s="79">
        <f t="shared" si="13"/>
        <v>0</v>
      </c>
      <c r="S60" s="79">
        <f t="shared" ca="1" si="14"/>
        <v>0</v>
      </c>
      <c r="T60" s="4" t="str">
        <f t="shared" si="15"/>
        <v>Leistungswert eintragen</v>
      </c>
      <c r="U60" s="4">
        <f t="shared" si="16"/>
        <v>63.75</v>
      </c>
      <c r="V60" s="4">
        <f t="shared" si="17"/>
        <v>0</v>
      </c>
    </row>
    <row r="61" spans="1:22" ht="15" customHeight="1" x14ac:dyDescent="0.2">
      <c r="A61" s="29">
        <v>40</v>
      </c>
      <c r="B61" s="142"/>
      <c r="C61" s="143" t="s">
        <v>380</v>
      </c>
      <c r="D61" s="143"/>
      <c r="E61" s="143" t="s">
        <v>252</v>
      </c>
      <c r="F61" s="143" t="s">
        <v>381</v>
      </c>
      <c r="G61" s="144">
        <v>20.56</v>
      </c>
      <c r="H61" s="144"/>
      <c r="I61" s="144"/>
      <c r="J61" s="29" t="s">
        <v>266</v>
      </c>
      <c r="K61" s="144">
        <v>5</v>
      </c>
      <c r="L61" s="79">
        <f>VLOOKUP(K61,Reinigungstage!A10:E31,5,FALSE)</f>
        <v>186.5</v>
      </c>
      <c r="M61" s="79">
        <f t="shared" si="9"/>
        <v>3834.44</v>
      </c>
      <c r="N61" s="145">
        <f t="shared" si="10"/>
        <v>0</v>
      </c>
      <c r="O61" s="79">
        <f ca="1">IF('SVS UnterhaltsRG'!H61="",0,'SVS UnterhaltsRG'!H61)</f>
        <v>0</v>
      </c>
      <c r="P61" s="79">
        <f t="shared" si="11"/>
        <v>0</v>
      </c>
      <c r="Q61" s="79">
        <f t="shared" ca="1" si="12"/>
        <v>0</v>
      </c>
      <c r="R61" s="79">
        <f t="shared" si="13"/>
        <v>0</v>
      </c>
      <c r="S61" s="79">
        <f t="shared" ca="1" si="14"/>
        <v>0</v>
      </c>
      <c r="T61" s="4" t="str">
        <f t="shared" si="15"/>
        <v>Leistungswert eintragen</v>
      </c>
      <c r="U61" s="4">
        <f t="shared" si="16"/>
        <v>300</v>
      </c>
      <c r="V61" s="4">
        <f t="shared" si="17"/>
        <v>0</v>
      </c>
    </row>
    <row r="62" spans="1:22" ht="15" customHeight="1" x14ac:dyDescent="0.2">
      <c r="A62" s="29">
        <v>41</v>
      </c>
      <c r="B62" s="142"/>
      <c r="C62" s="143" t="s">
        <v>380</v>
      </c>
      <c r="D62" s="143"/>
      <c r="E62" s="143" t="s">
        <v>252</v>
      </c>
      <c r="F62" s="143" t="s">
        <v>381</v>
      </c>
      <c r="G62" s="144">
        <v>9</v>
      </c>
      <c r="H62" s="144"/>
      <c r="I62" s="144"/>
      <c r="J62" s="29" t="s">
        <v>266</v>
      </c>
      <c r="K62" s="144">
        <v>5</v>
      </c>
      <c r="L62" s="79">
        <f>VLOOKUP(K62,Reinigungstage!A10:E31,5,FALSE)</f>
        <v>186.5</v>
      </c>
      <c r="M62" s="79">
        <f t="shared" si="9"/>
        <v>1678.5</v>
      </c>
      <c r="N62" s="145">
        <f t="shared" si="10"/>
        <v>0</v>
      </c>
      <c r="O62" s="79">
        <f ca="1">IF('SVS UnterhaltsRG'!H61="",0,'SVS UnterhaltsRG'!H61)</f>
        <v>0</v>
      </c>
      <c r="P62" s="79">
        <f t="shared" si="11"/>
        <v>0</v>
      </c>
      <c r="Q62" s="79">
        <f t="shared" ca="1" si="12"/>
        <v>0</v>
      </c>
      <c r="R62" s="79">
        <f t="shared" si="13"/>
        <v>0</v>
      </c>
      <c r="S62" s="79">
        <f t="shared" ca="1" si="14"/>
        <v>0</v>
      </c>
      <c r="T62" s="4" t="str">
        <f t="shared" si="15"/>
        <v>Leistungswert eintragen</v>
      </c>
      <c r="U62" s="4">
        <f t="shared" si="16"/>
        <v>300</v>
      </c>
      <c r="V62" s="4">
        <f t="shared" si="17"/>
        <v>0</v>
      </c>
    </row>
    <row r="63" spans="1:22" ht="15" customHeight="1" x14ac:dyDescent="0.2">
      <c r="A63" s="29">
        <v>42</v>
      </c>
      <c r="B63" s="142"/>
      <c r="C63" s="143" t="s">
        <v>380</v>
      </c>
      <c r="D63" s="143"/>
      <c r="E63" s="143" t="s">
        <v>385</v>
      </c>
      <c r="F63" s="143" t="s">
        <v>346</v>
      </c>
      <c r="G63" s="144">
        <v>14.43</v>
      </c>
      <c r="H63" s="144"/>
      <c r="I63" s="144"/>
      <c r="J63" s="29" t="s">
        <v>267</v>
      </c>
      <c r="K63" s="29" t="s">
        <v>158</v>
      </c>
      <c r="L63" s="79">
        <f>VLOOKUP(K63,Reinigungstage!A10:E31,5,FALSE)</f>
        <v>1</v>
      </c>
      <c r="M63" s="79">
        <f t="shared" si="9"/>
        <v>14.43</v>
      </c>
      <c r="N63" s="145">
        <f t="shared" si="10"/>
        <v>0</v>
      </c>
      <c r="O63" s="79">
        <f ca="1">IF('SVS UnterhaltsRG'!H61="",0,'SVS UnterhaltsRG'!H61)</f>
        <v>0</v>
      </c>
      <c r="P63" s="79">
        <f t="shared" si="11"/>
        <v>0</v>
      </c>
      <c r="Q63" s="79">
        <f t="shared" ca="1" si="12"/>
        <v>0</v>
      </c>
      <c r="R63" s="79">
        <f t="shared" si="13"/>
        <v>0</v>
      </c>
      <c r="S63" s="79">
        <f t="shared" ca="1" si="14"/>
        <v>0</v>
      </c>
      <c r="T63" s="4" t="str">
        <f t="shared" si="15"/>
        <v>Leistungswert eintragen</v>
      </c>
      <c r="U63" s="4">
        <f t="shared" si="16"/>
        <v>262.5</v>
      </c>
      <c r="V63" s="4">
        <f t="shared" si="17"/>
        <v>0</v>
      </c>
    </row>
    <row r="64" spans="1:22" ht="15" customHeight="1" x14ac:dyDescent="0.2">
      <c r="A64" s="29">
        <v>43</v>
      </c>
      <c r="B64" s="142"/>
      <c r="C64" s="143" t="s">
        <v>380</v>
      </c>
      <c r="D64" s="143"/>
      <c r="E64" s="143" t="s">
        <v>252</v>
      </c>
      <c r="F64" s="143" t="s">
        <v>381</v>
      </c>
      <c r="G64" s="144">
        <v>35.65</v>
      </c>
      <c r="H64" s="144"/>
      <c r="I64" s="144"/>
      <c r="J64" s="29" t="s">
        <v>266</v>
      </c>
      <c r="K64" s="144">
        <v>5</v>
      </c>
      <c r="L64" s="79">
        <f>VLOOKUP(K64,Reinigungstage!A10:E31,5,FALSE)</f>
        <v>186.5</v>
      </c>
      <c r="M64" s="79">
        <f t="shared" si="9"/>
        <v>6648.73</v>
      </c>
      <c r="N64" s="145">
        <f t="shared" si="10"/>
        <v>0</v>
      </c>
      <c r="O64" s="79">
        <f ca="1">IF('SVS UnterhaltsRG'!H61="",0,'SVS UnterhaltsRG'!H61)</f>
        <v>0</v>
      </c>
      <c r="P64" s="79">
        <f t="shared" si="11"/>
        <v>0</v>
      </c>
      <c r="Q64" s="79">
        <f t="shared" ca="1" si="12"/>
        <v>0</v>
      </c>
      <c r="R64" s="79">
        <f t="shared" si="13"/>
        <v>0</v>
      </c>
      <c r="S64" s="79">
        <f t="shared" ca="1" si="14"/>
        <v>0</v>
      </c>
      <c r="T64" s="4" t="str">
        <f t="shared" si="15"/>
        <v>Leistungswert eintragen</v>
      </c>
      <c r="U64" s="4">
        <f t="shared" si="16"/>
        <v>300</v>
      </c>
      <c r="V64" s="4">
        <f t="shared" si="17"/>
        <v>0</v>
      </c>
    </row>
    <row r="65" spans="1:22" ht="15" customHeight="1" x14ac:dyDescent="0.2">
      <c r="A65" s="29">
        <v>44</v>
      </c>
      <c r="B65" s="142"/>
      <c r="C65" s="143" t="s">
        <v>380</v>
      </c>
      <c r="D65" s="143"/>
      <c r="E65" s="143" t="s">
        <v>252</v>
      </c>
      <c r="F65" s="143" t="s">
        <v>381</v>
      </c>
      <c r="G65" s="144">
        <v>52</v>
      </c>
      <c r="H65" s="144"/>
      <c r="I65" s="144"/>
      <c r="J65" s="29" t="s">
        <v>266</v>
      </c>
      <c r="K65" s="144">
        <v>5</v>
      </c>
      <c r="L65" s="79">
        <f>VLOOKUP(K65,Reinigungstage!A10:E31,5,FALSE)</f>
        <v>186.5</v>
      </c>
      <c r="M65" s="79">
        <f t="shared" si="9"/>
        <v>9698</v>
      </c>
      <c r="N65" s="145">
        <f t="shared" si="10"/>
        <v>0</v>
      </c>
      <c r="O65" s="79">
        <f ca="1">IF('SVS UnterhaltsRG'!H61="",0,'SVS UnterhaltsRG'!H61)</f>
        <v>0</v>
      </c>
      <c r="P65" s="79">
        <f t="shared" si="11"/>
        <v>0</v>
      </c>
      <c r="Q65" s="79">
        <f t="shared" ca="1" si="12"/>
        <v>0</v>
      </c>
      <c r="R65" s="79">
        <f t="shared" si="13"/>
        <v>0</v>
      </c>
      <c r="S65" s="79">
        <f t="shared" ca="1" si="14"/>
        <v>0</v>
      </c>
      <c r="T65" s="4" t="str">
        <f t="shared" si="15"/>
        <v>Leistungswert eintragen</v>
      </c>
      <c r="U65" s="4">
        <f t="shared" si="16"/>
        <v>300</v>
      </c>
      <c r="V65" s="4">
        <f t="shared" si="17"/>
        <v>0</v>
      </c>
    </row>
    <row r="66" spans="1:22" ht="15" customHeight="1" x14ac:dyDescent="0.2">
      <c r="A66" s="29">
        <v>45</v>
      </c>
      <c r="B66" s="142"/>
      <c r="C66" s="143" t="s">
        <v>380</v>
      </c>
      <c r="D66" s="143"/>
      <c r="E66" s="143" t="s">
        <v>386</v>
      </c>
      <c r="F66" s="143" t="s">
        <v>381</v>
      </c>
      <c r="G66" s="144">
        <v>1198.4000000000001</v>
      </c>
      <c r="H66" s="144"/>
      <c r="I66" s="144"/>
      <c r="J66" s="29" t="s">
        <v>395</v>
      </c>
      <c r="K66" s="144">
        <v>5</v>
      </c>
      <c r="L66" s="79">
        <f>VLOOKUP(K66,Reinigungstage!A10:E31,5,FALSE)</f>
        <v>186.5</v>
      </c>
      <c r="M66" s="79">
        <f t="shared" si="9"/>
        <v>223501.6</v>
      </c>
      <c r="N66" s="145">
        <f t="shared" si="10"/>
        <v>0</v>
      </c>
      <c r="O66" s="79">
        <f ca="1">IF('SVS UnterhaltsRG'!H61="",0,'SVS UnterhaltsRG'!H61)</f>
        <v>0</v>
      </c>
      <c r="P66" s="79">
        <f t="shared" si="11"/>
        <v>0</v>
      </c>
      <c r="Q66" s="79">
        <f t="shared" ca="1" si="12"/>
        <v>0</v>
      </c>
      <c r="R66" s="79">
        <f t="shared" si="13"/>
        <v>0</v>
      </c>
      <c r="S66" s="79">
        <f t="shared" ca="1" si="14"/>
        <v>0</v>
      </c>
      <c r="T66" s="4" t="str">
        <f t="shared" si="15"/>
        <v>Leistungswert eintragen</v>
      </c>
      <c r="U66" s="4">
        <f t="shared" si="16"/>
        <v>300</v>
      </c>
      <c r="V66" s="4">
        <f t="shared" si="17"/>
        <v>0</v>
      </c>
    </row>
    <row r="67" spans="1:22" ht="15" customHeight="1" x14ac:dyDescent="0.2">
      <c r="A67" s="29">
        <v>46</v>
      </c>
      <c r="B67" s="142"/>
      <c r="C67" s="143" t="s">
        <v>380</v>
      </c>
      <c r="D67" s="143"/>
      <c r="E67" s="143" t="s">
        <v>387</v>
      </c>
      <c r="F67" s="143" t="s">
        <v>388</v>
      </c>
      <c r="G67" s="144">
        <v>381.5</v>
      </c>
      <c r="H67" s="144"/>
      <c r="I67" s="144"/>
      <c r="J67" s="29" t="s">
        <v>267</v>
      </c>
      <c r="K67" s="144">
        <v>0</v>
      </c>
      <c r="L67" s="79">
        <f>VLOOKUP(K67,Reinigungstage!A10:E31,5,FALSE)</f>
        <v>0</v>
      </c>
      <c r="M67" s="79">
        <f t="shared" si="9"/>
        <v>0</v>
      </c>
      <c r="N67" s="145">
        <f t="shared" si="10"/>
        <v>0</v>
      </c>
      <c r="O67" s="79">
        <f ca="1">IF('SVS UnterhaltsRG'!H61="",0,'SVS UnterhaltsRG'!H61)</f>
        <v>0</v>
      </c>
      <c r="P67" s="79">
        <f t="shared" si="11"/>
        <v>0</v>
      </c>
      <c r="Q67" s="79">
        <f t="shared" si="12"/>
        <v>0</v>
      </c>
      <c r="R67" s="79">
        <f t="shared" si="13"/>
        <v>0</v>
      </c>
      <c r="S67" s="79">
        <f t="shared" si="14"/>
        <v>0</v>
      </c>
      <c r="T67" s="4" t="str">
        <f t="shared" si="15"/>
        <v/>
      </c>
      <c r="U67" s="4">
        <f t="shared" si="16"/>
        <v>262.5</v>
      </c>
      <c r="V67" s="4">
        <f t="shared" si="17"/>
        <v>0</v>
      </c>
    </row>
    <row r="68" spans="1:22" ht="15" customHeight="1" x14ac:dyDescent="0.2">
      <c r="A68" s="29">
        <v>47</v>
      </c>
      <c r="B68" s="142"/>
      <c r="C68" s="143" t="s">
        <v>380</v>
      </c>
      <c r="D68" s="143"/>
      <c r="E68" s="143" t="s">
        <v>389</v>
      </c>
      <c r="F68" s="67" t="s">
        <v>390</v>
      </c>
      <c r="G68" s="68">
        <v>225</v>
      </c>
      <c r="H68" s="144"/>
      <c r="I68" s="144"/>
      <c r="J68" s="29" t="s">
        <v>349</v>
      </c>
      <c r="K68" s="144">
        <v>0</v>
      </c>
      <c r="L68" s="79">
        <f>VLOOKUP(K68,Reinigungstage!A10:E31,5,FALSE)</f>
        <v>0</v>
      </c>
      <c r="M68" s="79">
        <f t="shared" si="9"/>
        <v>0</v>
      </c>
      <c r="N68" s="145">
        <f t="shared" si="10"/>
        <v>0</v>
      </c>
      <c r="O68" s="79">
        <f ca="1">IF('SVS UnterhaltsRG'!H61="",0,'SVS UnterhaltsRG'!H61)</f>
        <v>0</v>
      </c>
      <c r="P68" s="79">
        <f t="shared" si="11"/>
        <v>0</v>
      </c>
      <c r="Q68" s="79">
        <f t="shared" si="12"/>
        <v>0</v>
      </c>
      <c r="R68" s="79">
        <f t="shared" si="13"/>
        <v>0</v>
      </c>
      <c r="S68" s="79">
        <f t="shared" si="14"/>
        <v>0</v>
      </c>
      <c r="T68" s="4" t="str">
        <f t="shared" si="15"/>
        <v/>
      </c>
      <c r="U68" s="4">
        <f t="shared" si="16"/>
        <v>138.75</v>
      </c>
      <c r="V68" s="4">
        <f t="shared" si="17"/>
        <v>0</v>
      </c>
    </row>
    <row r="69" spans="1:22" ht="15" customHeight="1" x14ac:dyDescent="0.2">
      <c r="A69" s="29">
        <v>48</v>
      </c>
      <c r="B69" s="142"/>
      <c r="C69" s="143" t="s">
        <v>380</v>
      </c>
      <c r="D69" s="143"/>
      <c r="E69" s="143" t="s">
        <v>385</v>
      </c>
      <c r="F69" s="143" t="s">
        <v>346</v>
      </c>
      <c r="G69" s="144">
        <v>67.56</v>
      </c>
      <c r="H69" s="144"/>
      <c r="I69" s="144"/>
      <c r="J69" s="29" t="s">
        <v>267</v>
      </c>
      <c r="K69" s="29" t="s">
        <v>158</v>
      </c>
      <c r="L69" s="79">
        <f>VLOOKUP(K69,Reinigungstage!A10:E31,5,FALSE)</f>
        <v>1</v>
      </c>
      <c r="M69" s="79">
        <f t="shared" si="9"/>
        <v>67.56</v>
      </c>
      <c r="N69" s="145">
        <f t="shared" si="10"/>
        <v>0</v>
      </c>
      <c r="O69" s="79">
        <f ca="1">IF('SVS UnterhaltsRG'!H61="",0,'SVS UnterhaltsRG'!H61)</f>
        <v>0</v>
      </c>
      <c r="P69" s="79">
        <f t="shared" si="11"/>
        <v>0</v>
      </c>
      <c r="Q69" s="79">
        <f t="shared" ca="1" si="12"/>
        <v>0</v>
      </c>
      <c r="R69" s="79">
        <f t="shared" si="13"/>
        <v>0</v>
      </c>
      <c r="S69" s="79">
        <f t="shared" ca="1" si="14"/>
        <v>0</v>
      </c>
      <c r="T69" s="4" t="str">
        <f t="shared" si="15"/>
        <v>Leistungswert eintragen</v>
      </c>
      <c r="U69" s="4">
        <f t="shared" si="16"/>
        <v>262.5</v>
      </c>
      <c r="V69" s="4">
        <f t="shared" si="17"/>
        <v>0</v>
      </c>
    </row>
    <row r="70" spans="1:22" ht="15" customHeight="1" x14ac:dyDescent="0.2">
      <c r="A70" s="29">
        <v>49</v>
      </c>
      <c r="B70" s="142"/>
      <c r="C70" s="143" t="s">
        <v>380</v>
      </c>
      <c r="D70" s="143"/>
      <c r="E70" s="143" t="s">
        <v>385</v>
      </c>
      <c r="F70" s="143" t="s">
        <v>346</v>
      </c>
      <c r="G70" s="144">
        <v>79.64</v>
      </c>
      <c r="H70" s="144"/>
      <c r="I70" s="144"/>
      <c r="J70" s="29" t="s">
        <v>267</v>
      </c>
      <c r="K70" s="29" t="s">
        <v>158</v>
      </c>
      <c r="L70" s="79">
        <f>VLOOKUP(K70,Reinigungstage!A10:E31,5,FALSE)</f>
        <v>1</v>
      </c>
      <c r="M70" s="79">
        <f t="shared" si="9"/>
        <v>79.64</v>
      </c>
      <c r="N70" s="145">
        <f t="shared" si="10"/>
        <v>0</v>
      </c>
      <c r="O70" s="79">
        <f ca="1">IF('SVS UnterhaltsRG'!H61="",0,'SVS UnterhaltsRG'!H61)</f>
        <v>0</v>
      </c>
      <c r="P70" s="79">
        <f t="shared" si="11"/>
        <v>0</v>
      </c>
      <c r="Q70" s="79">
        <f t="shared" ca="1" si="12"/>
        <v>0</v>
      </c>
      <c r="R70" s="79">
        <f t="shared" si="13"/>
        <v>0</v>
      </c>
      <c r="S70" s="79">
        <f t="shared" ca="1" si="14"/>
        <v>0</v>
      </c>
      <c r="T70" s="4" t="str">
        <f t="shared" si="15"/>
        <v>Leistungswert eintragen</v>
      </c>
      <c r="U70" s="4">
        <f t="shared" si="16"/>
        <v>262.5</v>
      </c>
      <c r="V70" s="4">
        <f t="shared" si="17"/>
        <v>0</v>
      </c>
    </row>
    <row r="71" spans="1:22" ht="15" customHeight="1" x14ac:dyDescent="0.2">
      <c r="A71" s="29">
        <v>50</v>
      </c>
      <c r="B71" s="142"/>
      <c r="C71" s="143" t="s">
        <v>380</v>
      </c>
      <c r="D71" s="143" t="s">
        <v>391</v>
      </c>
      <c r="E71" s="143" t="s">
        <v>370</v>
      </c>
      <c r="F71" s="143" t="s">
        <v>392</v>
      </c>
      <c r="G71" s="144">
        <v>30.37</v>
      </c>
      <c r="H71" s="144"/>
      <c r="I71" s="144"/>
      <c r="J71" s="29" t="s">
        <v>267</v>
      </c>
      <c r="K71" s="144">
        <v>0</v>
      </c>
      <c r="L71" s="79">
        <f>VLOOKUP(K71,Reinigungstage!A10:E31,5,FALSE)</f>
        <v>0</v>
      </c>
      <c r="M71" s="79">
        <f t="shared" si="9"/>
        <v>0</v>
      </c>
      <c r="N71" s="145">
        <f t="shared" si="10"/>
        <v>0</v>
      </c>
      <c r="O71" s="79">
        <f ca="1">IF('SVS UnterhaltsRG'!H61="",0,'SVS UnterhaltsRG'!H61)</f>
        <v>0</v>
      </c>
      <c r="P71" s="79">
        <f t="shared" si="11"/>
        <v>0</v>
      </c>
      <c r="Q71" s="79">
        <f t="shared" si="12"/>
        <v>0</v>
      </c>
      <c r="R71" s="79">
        <f t="shared" si="13"/>
        <v>0</v>
      </c>
      <c r="S71" s="79">
        <f t="shared" si="14"/>
        <v>0</v>
      </c>
      <c r="T71" s="4" t="str">
        <f t="shared" si="15"/>
        <v/>
      </c>
      <c r="U71" s="4">
        <f t="shared" si="16"/>
        <v>262.5</v>
      </c>
      <c r="V71" s="4">
        <f t="shared" si="17"/>
        <v>0</v>
      </c>
    </row>
    <row r="72" spans="1:22" ht="21" x14ac:dyDescent="0.2">
      <c r="A72" s="29">
        <v>51</v>
      </c>
      <c r="B72" s="142"/>
      <c r="C72" s="143" t="s">
        <v>380</v>
      </c>
      <c r="D72" s="143" t="s">
        <v>391</v>
      </c>
      <c r="E72" s="143" t="s">
        <v>393</v>
      </c>
      <c r="F72" s="143" t="s">
        <v>394</v>
      </c>
      <c r="G72" s="144">
        <v>30.84</v>
      </c>
      <c r="H72" s="144"/>
      <c r="I72" s="144"/>
      <c r="J72" s="29" t="s">
        <v>267</v>
      </c>
      <c r="K72" s="29" t="s">
        <v>158</v>
      </c>
      <c r="L72" s="79">
        <f>VLOOKUP(K72,Reinigungstage!A10:E31,5,FALSE)</f>
        <v>1</v>
      </c>
      <c r="M72" s="79">
        <f t="shared" si="9"/>
        <v>30.84</v>
      </c>
      <c r="N72" s="145">
        <f t="shared" si="10"/>
        <v>0</v>
      </c>
      <c r="O72" s="79">
        <f ca="1">IF('SVS UnterhaltsRG'!H61="",0,'SVS UnterhaltsRG'!H61)</f>
        <v>0</v>
      </c>
      <c r="P72" s="79">
        <f t="shared" si="11"/>
        <v>0</v>
      </c>
      <c r="Q72" s="79">
        <f t="shared" ca="1" si="12"/>
        <v>0</v>
      </c>
      <c r="R72" s="79">
        <f t="shared" si="13"/>
        <v>0</v>
      </c>
      <c r="S72" s="79">
        <f t="shared" ca="1" si="14"/>
        <v>0</v>
      </c>
      <c r="T72" s="4" t="str">
        <f t="shared" si="15"/>
        <v>Leistungswert eintragen</v>
      </c>
      <c r="U72" s="4">
        <f t="shared" si="16"/>
        <v>262.5</v>
      </c>
      <c r="V72" s="4">
        <f t="shared" si="17"/>
        <v>0</v>
      </c>
    </row>
  </sheetData>
  <sheetProtection algorithmName="SHA-512" hashValue="THjciw8Y2q/OpwGJApaIWqlqdH5QZlOLiI40FRRJPqLdLX2yb9d48d5yyv7gTcxoPh29P8eLc+Q7jAdgD2rv6w==" saltValue="QedWb7tfbIQJ5XF4l97m9w==" spinCount="100000" sheet="1" objects="1" scenarios="1"/>
  <sortState xmlns:xlrd2="http://schemas.microsoft.com/office/spreadsheetml/2017/richdata2" ref="U4:U12">
    <sortCondition ref="U4:U12"/>
  </sortState>
  <mergeCells count="16">
    <mergeCell ref="B13:E13"/>
    <mergeCell ref="B4:E5"/>
    <mergeCell ref="B6:E6"/>
    <mergeCell ref="B7:E7"/>
    <mergeCell ref="B8:E8"/>
    <mergeCell ref="B9:E9"/>
    <mergeCell ref="B10:E10"/>
    <mergeCell ref="B11:E11"/>
    <mergeCell ref="B12:E12"/>
    <mergeCell ref="N2:Q5"/>
    <mergeCell ref="A4:A5"/>
    <mergeCell ref="A2:E2"/>
    <mergeCell ref="G2:G3"/>
    <mergeCell ref="H2:H3"/>
    <mergeCell ref="I2:I3"/>
    <mergeCell ref="J2:J3"/>
  </mergeCells>
  <conditionalFormatting sqref="T22:T72">
    <cfRule type="containsText" dxfId="51" priority="13" stopIfTrue="1" operator="containsText" text="SVS prüfen">
      <formula>NOT(ISERROR(SEARCH("SVS prüfen",T22)))</formula>
    </cfRule>
    <cfRule type="containsText" dxfId="50" priority="14" stopIfTrue="1" operator="containsText" text="Leistungswert eintragen">
      <formula>NOT(ISERROR(SEARCH("Leistungswert eintragen",T22)))</formula>
    </cfRule>
  </conditionalFormatting>
  <hyperlinks>
    <hyperlink ref="M1" display="Zurück zum Inhaltsverzeichnis" xr:uid="{00000000-0004-0000-1000-000000000000}"/>
  </hyperlinks>
  <printOptions horizontalCentered="1"/>
  <pageMargins left="0.78740157480314965" right="0.78740157480314965" top="0.98425196850393704" bottom="0.98425196850393704" header="0.51181102362204722" footer="0.51181102362204722"/>
  <pageSetup paperSize="9" scale="60" orientation="landscape" r:id="rId1"/>
  <headerFooter alignWithMargins="0">
    <oddHeader>&amp;L&amp;F</oddHeader>
    <oddFooter>&amp;LLandratsamt Fürstenfeldbruck&amp;CSeite &amp;P von &amp;N&amp;RKal Unter RSU TH</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07521" r:id="rId4" name="Check Box 1">
              <controlPr defaultSize="0" autoLine="0" autoPict="0">
                <anchor moveWithCells="1" sizeWithCells="1">
                  <from>
                    <xdr:col>12</xdr:col>
                    <xdr:colOff>19050</xdr:colOff>
                    <xdr:row>1</xdr:row>
                    <xdr:rowOff>38100</xdr:rowOff>
                  </from>
                  <to>
                    <xdr:col>13</xdr:col>
                    <xdr:colOff>0</xdr:colOff>
                    <xdr:row>2</xdr:row>
                    <xdr:rowOff>19050</xdr:rowOff>
                  </to>
                </anchor>
              </controlPr>
            </control>
          </mc:Choice>
        </mc:AlternateContent>
        <mc:AlternateContent xmlns:mc="http://schemas.openxmlformats.org/markup-compatibility/2006">
          <mc:Choice Requires="x14">
            <control shapeId="107522" r:id="rId5" name="Check Box 2">
              <controlPr defaultSize="0" autoLine="0" autoPict="0" altText="Hinweis 2">
                <anchor moveWithCells="1" sizeWithCells="1">
                  <from>
                    <xdr:col>12</xdr:col>
                    <xdr:colOff>19050</xdr:colOff>
                    <xdr:row>2</xdr:row>
                    <xdr:rowOff>19050</xdr:rowOff>
                  </from>
                  <to>
                    <xdr:col>13</xdr:col>
                    <xdr:colOff>0</xdr:colOff>
                    <xdr:row>3</xdr:row>
                    <xdr:rowOff>0</xdr:rowOff>
                  </to>
                </anchor>
              </controlPr>
            </control>
          </mc:Choice>
        </mc:AlternateContent>
        <mc:AlternateContent xmlns:mc="http://schemas.openxmlformats.org/markup-compatibility/2006">
          <mc:Choice Requires="x14">
            <control shapeId="107523" r:id="rId6" name="Check Box 3">
              <controlPr defaultSize="0" autoLine="0" autoPict="0" altText="Hinweis 3">
                <anchor moveWithCells="1" sizeWithCells="1">
                  <from>
                    <xdr:col>12</xdr:col>
                    <xdr:colOff>19050</xdr:colOff>
                    <xdr:row>3</xdr:row>
                    <xdr:rowOff>9525</xdr:rowOff>
                  </from>
                  <to>
                    <xdr:col>13</xdr:col>
                    <xdr:colOff>0</xdr:colOff>
                    <xdr:row>4</xdr:row>
                    <xdr:rowOff>57150</xdr:rowOff>
                  </to>
                </anchor>
              </controlPr>
            </control>
          </mc:Choice>
        </mc:AlternateContent>
        <mc:AlternateContent xmlns:mc="http://schemas.openxmlformats.org/markup-compatibility/2006">
          <mc:Choice Requires="x14">
            <control shapeId="107524" r:id="rId7" name="Check Box 4">
              <controlPr defaultSize="0" autoLine="0" autoPict="0" altText="Hinweis 3">
                <anchor moveWithCells="1" sizeWithCells="1">
                  <from>
                    <xdr:col>12</xdr:col>
                    <xdr:colOff>19050</xdr:colOff>
                    <xdr:row>4</xdr:row>
                    <xdr:rowOff>66675</xdr:rowOff>
                  </from>
                  <to>
                    <xdr:col>13</xdr:col>
                    <xdr:colOff>0</xdr:colOff>
                    <xdr:row>5</xdr:row>
                    <xdr:rowOff>123825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25D914-E7F4-439A-BC6F-4F9387237E11}">
  <sheetPr>
    <tabColor indexed="40"/>
  </sheetPr>
  <dimension ref="A1:V24"/>
  <sheetViews>
    <sheetView showGridLines="0" workbookViewId="0">
      <pane ySplit="21" topLeftCell="A22" activePane="bottomLeft" state="frozen"/>
      <selection pane="bottomLeft"/>
    </sheetView>
  </sheetViews>
  <sheetFormatPr baseColWidth="10" defaultColWidth="0" defaultRowHeight="15" customHeight="1" x14ac:dyDescent="0.2"/>
  <cols>
    <col min="1" max="1" width="11.7109375" style="4" customWidth="1"/>
    <col min="2" max="2" width="7.7109375" style="4" customWidth="1"/>
    <col min="3" max="3" width="5.7109375" style="4" customWidth="1"/>
    <col min="4" max="4" width="8.28515625" style="4" customWidth="1"/>
    <col min="5" max="5" width="21.7109375" style="4" customWidth="1"/>
    <col min="6" max="6" width="13.5703125" style="4" bestFit="1" customWidth="1"/>
    <col min="7" max="7" width="10.7109375" style="4" customWidth="1"/>
    <col min="8" max="8" width="9.7109375" style="4" customWidth="1"/>
    <col min="9" max="9" width="11.7109375" style="4" customWidth="1"/>
    <col min="10" max="10" width="10.5703125" style="4" bestFit="1" customWidth="1"/>
    <col min="11" max="11" width="7.85546875" style="4" customWidth="1"/>
    <col min="12" max="12" width="8.7109375" style="4" customWidth="1"/>
    <col min="13" max="13" width="12.140625" style="4" customWidth="1"/>
    <col min="14" max="14" width="9.42578125" style="4" customWidth="1"/>
    <col min="15" max="15" width="8.42578125" style="4" customWidth="1"/>
    <col min="16" max="17" width="11.42578125" style="4" customWidth="1"/>
    <col min="18" max="19" width="11.28515625" style="4" customWidth="1"/>
    <col min="20" max="20" width="22.28515625" style="4" customWidth="1"/>
    <col min="21" max="21" width="0" style="4" hidden="1" customWidth="1"/>
    <col min="22" max="16384" width="11.42578125" style="4" hidden="1"/>
  </cols>
  <sheetData>
    <row r="1" spans="1:22" ht="15" customHeight="1" x14ac:dyDescent="0.2">
      <c r="M1" s="6" t="s">
        <v>100</v>
      </c>
    </row>
    <row r="2" spans="1:22" ht="21" customHeight="1" x14ac:dyDescent="0.2">
      <c r="A2" s="187" t="s">
        <v>171</v>
      </c>
      <c r="B2" s="188"/>
      <c r="C2" s="188"/>
      <c r="D2" s="188" t="b">
        <v>0</v>
      </c>
      <c r="E2" s="189"/>
      <c r="G2" s="190" t="s">
        <v>184</v>
      </c>
      <c r="H2" s="190" t="s">
        <v>176</v>
      </c>
      <c r="I2" s="190" t="s">
        <v>177</v>
      </c>
      <c r="J2" s="190" t="s">
        <v>196</v>
      </c>
      <c r="M2" s="26" t="b">
        <v>0</v>
      </c>
      <c r="N2" s="163" t="str">
        <f>IF(M2=TRUE,"Bitte tragen Sie Ihre Leistungswerte in die gelben Zellen direkt unter der Zelle Leistungswerte (m²/h) ein. Die Leistungswerte werden automatisch in die untere Kalkulation übernommen. Die linke Tabelle ist lediglich eine Ausfüllhilfe.",IF(M3=TRUE,"Wenn eine Jahresreinigungsfläche für eine Reinigungsgruppe mit 0 angegeben ist, brauchen Sie den Leistungswert nicht auszufüllen. Es schadet aber nichts, wenn Sie es trotzdem tun.",IF(M4=TRUE,"Sie können in der Kalkulationstabelle (unten) in jedem einzelnen Raum die Leistungswerte (gelbe Zellen) beliebig oft individuell anpassen. Mit dem individuellen Überschreiben wird die Verknüpfung zu den Leistungswerten in der obigen Tabelle aufgehoben.",IF(M5=TRUE,"Die rot markierten Informationen sind auch lediglich eine Unterstützung. Sie erscheinen, wenn gelbe Zellen in dieser Tabelle oder in den Stundenverrechnungssätzen (SVS) nicht ausgefüllt sind. Wenn keine rote Schrift mehr da ist, ist alles vollständig.",""))))</f>
        <v/>
      </c>
      <c r="O2" s="163"/>
      <c r="P2" s="163"/>
      <c r="Q2" s="163"/>
    </row>
    <row r="3" spans="1:22" ht="21" customHeight="1" x14ac:dyDescent="0.2">
      <c r="A3" s="131" t="s">
        <v>246</v>
      </c>
      <c r="B3" s="132"/>
      <c r="C3" s="132"/>
      <c r="D3" s="132"/>
      <c r="E3" s="133"/>
      <c r="G3" s="191"/>
      <c r="H3" s="191" t="b">
        <v>0</v>
      </c>
      <c r="I3" s="191"/>
      <c r="J3" s="191"/>
      <c r="M3" s="26" t="b">
        <v>0</v>
      </c>
      <c r="N3" s="163"/>
      <c r="O3" s="163"/>
      <c r="P3" s="163"/>
      <c r="Q3" s="163"/>
    </row>
    <row r="4" spans="1:22" ht="15" customHeight="1" x14ac:dyDescent="0.2">
      <c r="A4" s="185" t="s">
        <v>91</v>
      </c>
      <c r="B4" s="195" t="str">
        <f>IF(Inhaltsverzeichnis!C3="","",Inhaltsverzeichnis!C3)</f>
        <v/>
      </c>
      <c r="C4" s="196"/>
      <c r="D4" s="196"/>
      <c r="E4" s="197"/>
      <c r="G4" s="29" t="s">
        <v>267</v>
      </c>
      <c r="H4" s="134">
        <v>500</v>
      </c>
      <c r="I4" s="135">
        <f ca="1">SUMIF('Kal Unter Bed RSU TH'!J22:M24,$G$4,'Kal Unter Bed RSU TH'!M22:M24)</f>
        <v>411.87</v>
      </c>
      <c r="J4" s="99">
        <f>COUNTIFS('Kal Unter Bed RSU TH'!J22:M24,$G$4)</f>
        <v>2</v>
      </c>
      <c r="M4" s="26" t="b">
        <v>0</v>
      </c>
      <c r="N4" s="163"/>
      <c r="O4" s="163"/>
      <c r="P4" s="163"/>
      <c r="Q4" s="163"/>
      <c r="U4" s="29" t="s">
        <v>256</v>
      </c>
      <c r="V4" s="4">
        <v>168.75</v>
      </c>
    </row>
    <row r="5" spans="1:22" ht="15" customHeight="1" x14ac:dyDescent="0.2">
      <c r="A5" s="186"/>
      <c r="B5" s="198"/>
      <c r="C5" s="199"/>
      <c r="D5" s="199"/>
      <c r="E5" s="200"/>
      <c r="G5" s="29" t="s">
        <v>349</v>
      </c>
      <c r="H5" s="134"/>
      <c r="I5" s="135">
        <f ca="1">SUMIF('Kal Unter Bed RSU TH'!J22:M24,$G$5,'Kal Unter Bed RSU TH'!M22:M24)</f>
        <v>225</v>
      </c>
      <c r="J5" s="99">
        <f>COUNTIFS('Kal Unter Bed RSU TH'!J22:M24,$G$5)</f>
        <v>1</v>
      </c>
      <c r="M5" s="26" t="b">
        <v>0</v>
      </c>
      <c r="N5" s="163"/>
      <c r="O5" s="163"/>
      <c r="P5" s="163"/>
      <c r="Q5" s="163"/>
      <c r="U5" s="29" t="s">
        <v>333</v>
      </c>
      <c r="V5" s="4">
        <v>166.25</v>
      </c>
    </row>
    <row r="6" spans="1:22" ht="15" customHeight="1" x14ac:dyDescent="0.2">
      <c r="A6" s="136" t="s">
        <v>194</v>
      </c>
      <c r="B6" s="201" t="s">
        <v>233</v>
      </c>
      <c r="C6" s="202"/>
      <c r="D6" s="202"/>
      <c r="E6" s="203"/>
      <c r="U6" s="29" t="s">
        <v>268</v>
      </c>
      <c r="V6" s="4">
        <v>63.75</v>
      </c>
    </row>
    <row r="7" spans="1:22" ht="15" customHeight="1" x14ac:dyDescent="0.2">
      <c r="A7" s="137" t="s">
        <v>192</v>
      </c>
      <c r="B7" s="204" t="s">
        <v>234</v>
      </c>
      <c r="C7" s="202"/>
      <c r="D7" s="202"/>
      <c r="E7" s="203"/>
      <c r="U7" s="29" t="s">
        <v>395</v>
      </c>
      <c r="V7" s="4">
        <v>300</v>
      </c>
    </row>
    <row r="8" spans="1:22" ht="15" customHeight="1" x14ac:dyDescent="0.2">
      <c r="A8" s="137" t="s">
        <v>193</v>
      </c>
      <c r="B8" s="201" t="s">
        <v>244</v>
      </c>
      <c r="C8" s="202"/>
      <c r="D8" s="202"/>
      <c r="E8" s="203"/>
      <c r="U8" s="29" t="s">
        <v>267</v>
      </c>
      <c r="V8" s="4">
        <v>262.5</v>
      </c>
    </row>
    <row r="9" spans="1:22" ht="15" customHeight="1" x14ac:dyDescent="0.2">
      <c r="A9" s="136" t="s">
        <v>191</v>
      </c>
      <c r="B9" s="205" t="s">
        <v>243</v>
      </c>
      <c r="C9" s="202"/>
      <c r="D9" s="202"/>
      <c r="E9" s="203"/>
      <c r="U9" s="29" t="s">
        <v>349</v>
      </c>
      <c r="V9" s="4">
        <v>138.75</v>
      </c>
    </row>
    <row r="10" spans="1:22" ht="15" customHeight="1" x14ac:dyDescent="0.2">
      <c r="A10" s="137" t="s">
        <v>173</v>
      </c>
      <c r="B10" s="201" t="s">
        <v>236</v>
      </c>
      <c r="C10" s="202"/>
      <c r="D10" s="202"/>
      <c r="E10" s="203"/>
      <c r="U10" s="29" t="s">
        <v>382</v>
      </c>
      <c r="V10" s="4">
        <v>175</v>
      </c>
    </row>
    <row r="11" spans="1:22" ht="15" customHeight="1" x14ac:dyDescent="0.2">
      <c r="A11" s="137" t="s">
        <v>174</v>
      </c>
      <c r="B11" s="206" t="s">
        <v>237</v>
      </c>
      <c r="C11" s="202"/>
      <c r="D11" s="202"/>
      <c r="E11" s="203"/>
      <c r="U11" s="29" t="s">
        <v>266</v>
      </c>
      <c r="V11" s="4">
        <v>300</v>
      </c>
    </row>
    <row r="12" spans="1:22" ht="15" customHeight="1" x14ac:dyDescent="0.2">
      <c r="A12" s="137" t="s">
        <v>175</v>
      </c>
      <c r="B12" s="201" t="s">
        <v>238</v>
      </c>
      <c r="C12" s="202"/>
      <c r="D12" s="202"/>
      <c r="E12" s="203"/>
      <c r="U12" s="29" t="s">
        <v>373</v>
      </c>
      <c r="V12" s="4">
        <v>88.75</v>
      </c>
    </row>
    <row r="13" spans="1:22" ht="15" customHeight="1" x14ac:dyDescent="0.2">
      <c r="A13" s="137" t="s">
        <v>178</v>
      </c>
      <c r="B13" s="192" t="str">
        <f>HYPERLINK("http://maps.google.de/maps?hl=de&amp;bav=on.2,or.r_qf.&amp;bvm=bv.44770516,d.Yms&amp;biw=1395&amp;bih=916&amp;um=1&amp;ie=UTF-8&amp;q="&amp;B7&amp;"+"&amp;B8&amp;"+"&amp;B10&amp;"+"&amp;B11&amp;"+"&amp;B12&amp;"","In Google-Maps anzeigen (wenn Internet verfügbar)")</f>
        <v>In Google-Maps anzeigen (wenn Internet verfügbar)</v>
      </c>
      <c r="C13" s="193"/>
      <c r="D13" s="193"/>
      <c r="E13" s="194"/>
    </row>
    <row r="14" spans="1:22" ht="15" customHeight="1" x14ac:dyDescent="0.2">
      <c r="T14" s="25">
        <f ca="1">IF(COUNTA($T$22:$T$24)-COUNTBLANK($T$22:$T$24)=0,"",COUNTA($T$22:$T$24)-COUNTBLANK($T$22:$T$24))</f>
        <v>3</v>
      </c>
    </row>
    <row r="15" spans="1:22" ht="15" hidden="1" customHeight="1" x14ac:dyDescent="0.2"/>
    <row r="16" spans="1:22" ht="15" hidden="1" customHeight="1" x14ac:dyDescent="0.2"/>
    <row r="17" spans="1:22" ht="15" hidden="1" customHeight="1" x14ac:dyDescent="0.2"/>
    <row r="18" spans="1:22" ht="15" hidden="1" customHeight="1" x14ac:dyDescent="0.2"/>
    <row r="19" spans="1:22" ht="15" hidden="1" customHeight="1" x14ac:dyDescent="0.2"/>
    <row r="20" spans="1:22" ht="45" customHeight="1" x14ac:dyDescent="0.2">
      <c r="A20" s="2" t="s">
        <v>92</v>
      </c>
      <c r="B20" s="2" t="s">
        <v>97</v>
      </c>
      <c r="C20" s="2" t="s">
        <v>93</v>
      </c>
      <c r="D20" s="2" t="s">
        <v>94</v>
      </c>
      <c r="E20" s="2" t="s">
        <v>98</v>
      </c>
      <c r="F20" s="2" t="s">
        <v>95</v>
      </c>
      <c r="G20" s="2" t="s">
        <v>115</v>
      </c>
      <c r="H20" s="2" t="s">
        <v>106</v>
      </c>
      <c r="I20" s="2" t="s">
        <v>107</v>
      </c>
      <c r="J20" s="2" t="s">
        <v>99</v>
      </c>
      <c r="K20" s="2" t="s">
        <v>104</v>
      </c>
      <c r="L20" s="2" t="s">
        <v>134</v>
      </c>
      <c r="M20" s="2" t="s">
        <v>109</v>
      </c>
      <c r="N20" s="2" t="s">
        <v>105</v>
      </c>
      <c r="O20" s="2" t="s">
        <v>110</v>
      </c>
      <c r="P20" s="2" t="s">
        <v>111</v>
      </c>
      <c r="Q20" s="2" t="s">
        <v>112</v>
      </c>
      <c r="R20" s="2" t="s">
        <v>195</v>
      </c>
      <c r="S20" s="2" t="s">
        <v>133</v>
      </c>
    </row>
    <row r="21" spans="1:22" ht="29.1" customHeight="1" x14ac:dyDescent="0.2">
      <c r="A21" s="139" t="s">
        <v>118</v>
      </c>
      <c r="B21" s="16"/>
      <c r="C21" s="16"/>
      <c r="D21" s="16"/>
      <c r="E21" s="16"/>
      <c r="F21" s="16"/>
      <c r="G21" s="140">
        <f>SUM($G$22:$G$24)</f>
        <v>636.87</v>
      </c>
      <c r="H21" s="140">
        <f>SUM($H$22:$H$24)</f>
        <v>0</v>
      </c>
      <c r="I21" s="140">
        <f>SUM($I$22:$I$24)</f>
        <v>0</v>
      </c>
      <c r="J21" s="79"/>
      <c r="K21" s="79"/>
      <c r="L21" s="141">
        <f>MAX(L22:L24)</f>
        <v>1</v>
      </c>
      <c r="M21" s="140">
        <f>SUM($M$22:$M$24)</f>
        <v>636.87</v>
      </c>
      <c r="N21" s="79"/>
      <c r="O21" s="79"/>
      <c r="P21" s="140">
        <f>SUM($P$22:$P$24)</f>
        <v>0.82</v>
      </c>
      <c r="Q21" s="140">
        <f ca="1">SUM($Q$22:$Q$24)</f>
        <v>0</v>
      </c>
      <c r="R21" s="140">
        <f>ROUND(IF(L21=0,0,P21/L21),2)</f>
        <v>0.82</v>
      </c>
      <c r="S21" s="140">
        <f ca="1">ROUND(IF(L21=0,0,Q21/L21),2)</f>
        <v>0</v>
      </c>
    </row>
    <row r="22" spans="1:22" ht="15" customHeight="1" x14ac:dyDescent="0.2">
      <c r="A22" s="29">
        <v>1</v>
      </c>
      <c r="B22" s="142"/>
      <c r="C22" s="143" t="s">
        <v>380</v>
      </c>
      <c r="D22" s="143"/>
      <c r="E22" s="143" t="s">
        <v>387</v>
      </c>
      <c r="F22" s="143" t="s">
        <v>388</v>
      </c>
      <c r="G22" s="144">
        <v>381.5</v>
      </c>
      <c r="H22" s="144"/>
      <c r="I22" s="144"/>
      <c r="J22" s="29" t="s">
        <v>267</v>
      </c>
      <c r="K22" s="29" t="s">
        <v>161</v>
      </c>
      <c r="L22" s="79">
        <f>VLOOKUP(K22,Reinigungstage!A10:W31,23,FALSE)</f>
        <v>1</v>
      </c>
      <c r="M22" s="79">
        <f t="shared" ref="M22:M24" si="0">ROUND(IF(L22=0,0,L22*G22),2)</f>
        <v>381.5</v>
      </c>
      <c r="N22" s="145">
        <f t="shared" ref="N22:N24" si="1">VLOOKUP(J22,$G$4:$H$12,2,FALSE)</f>
        <v>500</v>
      </c>
      <c r="O22" s="79">
        <f ca="1">IF('SVS UnterhaltsRG'!H61="",0,'SVS UnterhaltsRG'!H61)</f>
        <v>0</v>
      </c>
      <c r="P22" s="79">
        <f t="shared" ref="P22:P24" si="2">ROUND(IF(N22=0,0,M22/N22),2)</f>
        <v>0.76</v>
      </c>
      <c r="Q22" s="79">
        <f t="shared" ref="Q22:Q24" ca="1" si="3">IF(M22=0,0,IF(O22="",0,ROUND(P22*O22,2)))</f>
        <v>0</v>
      </c>
      <c r="R22" s="79">
        <f t="shared" ref="R22:R24" si="4">ROUND(IF(P22=0,0,P22/L22),2)</f>
        <v>0.76</v>
      </c>
      <c r="S22" s="79">
        <f t="shared" ref="S22:S24" ca="1" si="5">ROUND(IF(Q22=0,0,Q22/L22),2)</f>
        <v>0</v>
      </c>
      <c r="T22" s="4" t="str">
        <f t="shared" ref="T22:T24" ca="1" si="6">IF(M22=0,"",IF(N22=0,"Leistungswert eintragen",IF(O22=0,"SVS prüfen","")))</f>
        <v>SVS prüfen</v>
      </c>
      <c r="U22" s="4">
        <f t="shared" ref="U22:U24" si="7">VLOOKUP(J22,$U$4:$V$12,2,FALSE)</f>
        <v>262.5</v>
      </c>
      <c r="V22" s="4">
        <f t="shared" ref="V22:V24" si="8">IF(M22=0,0,IF(U22&lt;N22,1,IF(U22&gt;=N22,0,"")))</f>
        <v>1</v>
      </c>
    </row>
    <row r="23" spans="1:22" ht="15" customHeight="1" x14ac:dyDescent="0.2">
      <c r="A23" s="29">
        <v>2</v>
      </c>
      <c r="B23" s="142"/>
      <c r="C23" s="143" t="s">
        <v>380</v>
      </c>
      <c r="D23" s="143"/>
      <c r="E23" s="143" t="s">
        <v>389</v>
      </c>
      <c r="F23" s="67" t="s">
        <v>390</v>
      </c>
      <c r="G23" s="68">
        <v>225</v>
      </c>
      <c r="H23" s="144"/>
      <c r="I23" s="144"/>
      <c r="J23" s="29" t="s">
        <v>349</v>
      </c>
      <c r="K23" s="29" t="s">
        <v>161</v>
      </c>
      <c r="L23" s="79">
        <f>VLOOKUP(K23,Reinigungstage!A10:W31,23,FALSE)</f>
        <v>1</v>
      </c>
      <c r="M23" s="79">
        <f t="shared" si="0"/>
        <v>225</v>
      </c>
      <c r="N23" s="145">
        <f t="shared" si="1"/>
        <v>0</v>
      </c>
      <c r="O23" s="79">
        <f ca="1">IF('SVS UnterhaltsRG'!H61="",0,'SVS UnterhaltsRG'!H61)</f>
        <v>0</v>
      </c>
      <c r="P23" s="79">
        <f t="shared" si="2"/>
        <v>0</v>
      </c>
      <c r="Q23" s="79">
        <f t="shared" ca="1" si="3"/>
        <v>0</v>
      </c>
      <c r="R23" s="79">
        <f t="shared" si="4"/>
        <v>0</v>
      </c>
      <c r="S23" s="79">
        <f t="shared" ca="1" si="5"/>
        <v>0</v>
      </c>
      <c r="T23" s="4" t="str">
        <f t="shared" si="6"/>
        <v>Leistungswert eintragen</v>
      </c>
      <c r="U23" s="4">
        <f t="shared" si="7"/>
        <v>138.75</v>
      </c>
      <c r="V23" s="4">
        <f t="shared" si="8"/>
        <v>0</v>
      </c>
    </row>
    <row r="24" spans="1:22" ht="15" customHeight="1" x14ac:dyDescent="0.2">
      <c r="A24" s="29">
        <v>3</v>
      </c>
      <c r="B24" s="142"/>
      <c r="C24" s="143" t="s">
        <v>380</v>
      </c>
      <c r="D24" s="143" t="s">
        <v>391</v>
      </c>
      <c r="E24" s="143" t="s">
        <v>370</v>
      </c>
      <c r="F24" s="143" t="s">
        <v>392</v>
      </c>
      <c r="G24" s="144">
        <v>30.37</v>
      </c>
      <c r="H24" s="144"/>
      <c r="I24" s="144"/>
      <c r="J24" s="29" t="s">
        <v>267</v>
      </c>
      <c r="K24" s="29" t="s">
        <v>161</v>
      </c>
      <c r="L24" s="79">
        <f>VLOOKUP(K24,Reinigungstage!A10:W31,23,FALSE)</f>
        <v>1</v>
      </c>
      <c r="M24" s="79">
        <f t="shared" si="0"/>
        <v>30.37</v>
      </c>
      <c r="N24" s="145">
        <f t="shared" si="1"/>
        <v>500</v>
      </c>
      <c r="O24" s="79">
        <f ca="1">IF('SVS UnterhaltsRG'!H61="",0,'SVS UnterhaltsRG'!H61)</f>
        <v>0</v>
      </c>
      <c r="P24" s="79">
        <f t="shared" si="2"/>
        <v>0.06</v>
      </c>
      <c r="Q24" s="79">
        <f t="shared" ca="1" si="3"/>
        <v>0</v>
      </c>
      <c r="R24" s="79">
        <f t="shared" si="4"/>
        <v>0.06</v>
      </c>
      <c r="S24" s="79">
        <f t="shared" ca="1" si="5"/>
        <v>0</v>
      </c>
      <c r="T24" s="4" t="str">
        <f t="shared" ca="1" si="6"/>
        <v>SVS prüfen</v>
      </c>
      <c r="U24" s="4">
        <f t="shared" si="7"/>
        <v>262.5</v>
      </c>
      <c r="V24" s="4">
        <f t="shared" si="8"/>
        <v>1</v>
      </c>
    </row>
  </sheetData>
  <sheetProtection algorithmName="SHA-512" hashValue="dyRCr0AHgICzgGc/ODeKANsMYXyo+7rRvplPVs7BYUMr75asizsWPvw4a3JsdZsZ9wjYN+QEl2LEFX6IKM2Hww==" saltValue="xDBl7cCV8P9KKq2SQni1KQ==" spinCount="100000" sheet="1" objects="1" scenarios="1"/>
  <sortState xmlns:xlrd2="http://schemas.microsoft.com/office/spreadsheetml/2017/richdata2" ref="U4:U12">
    <sortCondition ref="U4:U12"/>
  </sortState>
  <mergeCells count="16">
    <mergeCell ref="B13:E13"/>
    <mergeCell ref="B4:E5"/>
    <mergeCell ref="B6:E6"/>
    <mergeCell ref="B7:E7"/>
    <mergeCell ref="B8:E8"/>
    <mergeCell ref="B9:E9"/>
    <mergeCell ref="B10:E10"/>
    <mergeCell ref="B11:E11"/>
    <mergeCell ref="B12:E12"/>
    <mergeCell ref="N2:Q5"/>
    <mergeCell ref="A4:A5"/>
    <mergeCell ref="A2:E2"/>
    <mergeCell ref="G2:G3"/>
    <mergeCell ref="H2:H3"/>
    <mergeCell ref="I2:I3"/>
    <mergeCell ref="J2:J3"/>
  </mergeCells>
  <conditionalFormatting sqref="T22:T24">
    <cfRule type="containsText" dxfId="49" priority="13" stopIfTrue="1" operator="containsText" text="SVS prüfen">
      <formula>NOT(ISERROR(SEARCH("SVS prüfen",T22)))</formula>
    </cfRule>
    <cfRule type="containsText" dxfId="48" priority="14" stopIfTrue="1" operator="containsText" text="Leistungswert eintragen">
      <formula>NOT(ISERROR(SEARCH("Leistungswert eintragen",T22)))</formula>
    </cfRule>
  </conditionalFormatting>
  <hyperlinks>
    <hyperlink ref="M1" display="Zurück zum Inhaltsverzeichnis" xr:uid="{00000000-0004-0000-1100-000000000000}"/>
  </hyperlinks>
  <printOptions horizontalCentered="1"/>
  <pageMargins left="0.78740157480314965" right="0.78740157480314965" top="0.98425196850393704" bottom="0.98425196850393704" header="0.51181102362204722" footer="0.51181102362204722"/>
  <pageSetup paperSize="9" scale="60" orientation="landscape" r:id="rId1"/>
  <headerFooter alignWithMargins="0">
    <oddHeader>&amp;L&amp;F</oddHeader>
    <oddFooter>&amp;LLandratsamt Fürstenfeldbruck&amp;CSeite &amp;P von &amp;N&amp;RKal Unter Bed RSU TH</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15713" r:id="rId4" name="Check Box 1">
              <controlPr defaultSize="0" autoLine="0" autoPict="0">
                <anchor moveWithCells="1" sizeWithCells="1">
                  <from>
                    <xdr:col>12</xdr:col>
                    <xdr:colOff>19050</xdr:colOff>
                    <xdr:row>1</xdr:row>
                    <xdr:rowOff>38100</xdr:rowOff>
                  </from>
                  <to>
                    <xdr:col>13</xdr:col>
                    <xdr:colOff>0</xdr:colOff>
                    <xdr:row>2</xdr:row>
                    <xdr:rowOff>19050</xdr:rowOff>
                  </to>
                </anchor>
              </controlPr>
            </control>
          </mc:Choice>
        </mc:AlternateContent>
        <mc:AlternateContent xmlns:mc="http://schemas.openxmlformats.org/markup-compatibility/2006">
          <mc:Choice Requires="x14">
            <control shapeId="115714" r:id="rId5" name="Check Box 2">
              <controlPr defaultSize="0" autoLine="0" autoPict="0" altText="Hinweis 2">
                <anchor moveWithCells="1" sizeWithCells="1">
                  <from>
                    <xdr:col>12</xdr:col>
                    <xdr:colOff>19050</xdr:colOff>
                    <xdr:row>2</xdr:row>
                    <xdr:rowOff>19050</xdr:rowOff>
                  </from>
                  <to>
                    <xdr:col>13</xdr:col>
                    <xdr:colOff>0</xdr:colOff>
                    <xdr:row>3</xdr:row>
                    <xdr:rowOff>0</xdr:rowOff>
                  </to>
                </anchor>
              </controlPr>
            </control>
          </mc:Choice>
        </mc:AlternateContent>
        <mc:AlternateContent xmlns:mc="http://schemas.openxmlformats.org/markup-compatibility/2006">
          <mc:Choice Requires="x14">
            <control shapeId="115715" r:id="rId6" name="Check Box 3">
              <controlPr defaultSize="0" autoLine="0" autoPict="0" altText="Hinweis 3">
                <anchor moveWithCells="1" sizeWithCells="1">
                  <from>
                    <xdr:col>12</xdr:col>
                    <xdr:colOff>19050</xdr:colOff>
                    <xdr:row>3</xdr:row>
                    <xdr:rowOff>9525</xdr:rowOff>
                  </from>
                  <to>
                    <xdr:col>13</xdr:col>
                    <xdr:colOff>0</xdr:colOff>
                    <xdr:row>4</xdr:row>
                    <xdr:rowOff>57150</xdr:rowOff>
                  </to>
                </anchor>
              </controlPr>
            </control>
          </mc:Choice>
        </mc:AlternateContent>
        <mc:AlternateContent xmlns:mc="http://schemas.openxmlformats.org/markup-compatibility/2006">
          <mc:Choice Requires="x14">
            <control shapeId="115716" r:id="rId7" name="Check Box 4">
              <controlPr defaultSize="0" autoLine="0" autoPict="0" altText="Hinweis 3">
                <anchor moveWithCells="1" sizeWithCells="1">
                  <from>
                    <xdr:col>12</xdr:col>
                    <xdr:colOff>19050</xdr:colOff>
                    <xdr:row>4</xdr:row>
                    <xdr:rowOff>66675</xdr:rowOff>
                  </from>
                  <to>
                    <xdr:col>13</xdr:col>
                    <xdr:colOff>0</xdr:colOff>
                    <xdr:row>5</xdr:row>
                    <xdr:rowOff>123825</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2FD426-E981-4480-B0BD-8091F2B5AE2F}">
  <sheetPr>
    <tabColor indexed="40"/>
  </sheetPr>
  <dimension ref="A1:XFC64"/>
  <sheetViews>
    <sheetView showGridLines="0" workbookViewId="0">
      <pane ySplit="21" topLeftCell="A22" activePane="bottomLeft" state="frozen"/>
      <selection pane="bottomLeft"/>
    </sheetView>
  </sheetViews>
  <sheetFormatPr baseColWidth="10" defaultColWidth="0" defaultRowHeight="15" customHeight="1" x14ac:dyDescent="0.2"/>
  <cols>
    <col min="1" max="1" width="11.7109375" style="4" customWidth="1"/>
    <col min="2" max="2" width="7.7109375" style="4" customWidth="1"/>
    <col min="3" max="3" width="5.7109375" style="4" customWidth="1"/>
    <col min="4" max="4" width="8.28515625" style="4" customWidth="1"/>
    <col min="5" max="5" width="21.7109375" style="4" customWidth="1"/>
    <col min="6" max="6" width="13.5703125" style="4" bestFit="1" customWidth="1"/>
    <col min="7" max="7" width="10.7109375" style="4" customWidth="1"/>
    <col min="8" max="8" width="9.7109375" style="4" customWidth="1"/>
    <col min="9" max="9" width="11.7109375" style="4" customWidth="1"/>
    <col min="10" max="10" width="10.5703125" style="4" bestFit="1" customWidth="1"/>
    <col min="11" max="11" width="7.85546875" style="4" customWidth="1"/>
    <col min="12" max="12" width="8.7109375" style="4" customWidth="1"/>
    <col min="13" max="13" width="11.42578125" style="4" customWidth="1"/>
    <col min="14" max="14" width="9.42578125" style="4" customWidth="1"/>
    <col min="15" max="15" width="8.42578125" style="4" customWidth="1"/>
    <col min="16" max="17" width="11.42578125" style="4" customWidth="1"/>
    <col min="18" max="18" width="10.5703125" style="4" customWidth="1"/>
    <col min="19" max="19" width="25.5703125" style="4" customWidth="1"/>
    <col min="20" max="16383" width="6.42578125" style="4" hidden="1"/>
    <col min="16384" max="16384" width="6.140625" style="4" hidden="1"/>
  </cols>
  <sheetData>
    <row r="1" spans="1:22" ht="15" customHeight="1" x14ac:dyDescent="0.2">
      <c r="M1" s="6" t="s">
        <v>100</v>
      </c>
    </row>
    <row r="2" spans="1:22" ht="20.45" customHeight="1" x14ac:dyDescent="0.2">
      <c r="A2" s="187" t="s">
        <v>171</v>
      </c>
      <c r="B2" s="188"/>
      <c r="C2" s="188"/>
      <c r="D2" s="188"/>
      <c r="E2" s="189"/>
      <c r="G2" s="190" t="s">
        <v>184</v>
      </c>
      <c r="H2" s="190" t="s">
        <v>176</v>
      </c>
      <c r="I2" s="190" t="s">
        <v>177</v>
      </c>
      <c r="J2" s="190" t="s">
        <v>196</v>
      </c>
      <c r="M2" s="121" t="b">
        <v>0</v>
      </c>
      <c r="N2" s="163" t="str">
        <f>IF(M2=TRUE,"Bitte tragen Sie Ihre Leistungswerte in die gelben Zellen direkt unter der Zelle Leistungswerte (m²/h) ein. Die Leistungswerte werden automatisch in die untere Kalkulation übernommen. Die linke Tabelle ist lediglich eine Ausfüllhilfe.",IF(M3=TRUE,"Wenn eine Jahresreinigungsfläche für eine Reinigungsgruppe mit 0 angegeben ist, brauchen Sie den Leistungswert nicht auszufüllen. Es schadet aber nichts, wenn Sie es trotzdem tun.",IF(M4=TRUE,"Sie können in der Kalkulationstabelle (unten) in jedem einzelnen Raum die Leistungswerte (gelbe Zellen) beliebig oft individuell anpassen. Mit dem individuellen Überschreiben wird die Verknüpfung zu den Leistungswerten in der obigen Tabelle aufgehoben.",IF(M5=TRUE,"Die rot markierten Informationen sind auch lediglich eine Unterstützung. Sie erscheinen, wenn gelbe Zellen in dieser Tabelle oder in den Stundenverrechnungssätzen (SVS) nicht ausgefüllt sind. Wenn keine rote Schrift mehr da ist, ist alles vollständig.",""))))</f>
        <v/>
      </c>
      <c r="O2" s="163"/>
      <c r="P2" s="163"/>
      <c r="Q2" s="163"/>
    </row>
    <row r="3" spans="1:22" ht="24" customHeight="1" x14ac:dyDescent="0.2">
      <c r="A3" s="131" t="s">
        <v>179</v>
      </c>
      <c r="B3" s="132"/>
      <c r="C3" s="132"/>
      <c r="D3" s="132"/>
      <c r="E3" s="133"/>
      <c r="G3" s="191"/>
      <c r="H3" s="191"/>
      <c r="I3" s="191"/>
      <c r="J3" s="191"/>
      <c r="M3" s="121" t="b">
        <v>0</v>
      </c>
      <c r="N3" s="163"/>
      <c r="O3" s="163"/>
      <c r="P3" s="163"/>
      <c r="Q3" s="163"/>
    </row>
    <row r="4" spans="1:22" ht="18.600000000000001" customHeight="1" x14ac:dyDescent="0.2">
      <c r="A4" s="185" t="s">
        <v>91</v>
      </c>
      <c r="B4" s="195" t="str">
        <f>IF(Inhaltsverzeichnis!C3="","",Inhaltsverzeichnis!C3)</f>
        <v/>
      </c>
      <c r="C4" s="196"/>
      <c r="D4" s="196"/>
      <c r="E4" s="197"/>
      <c r="G4" s="29" t="s">
        <v>256</v>
      </c>
      <c r="H4" s="134"/>
      <c r="I4" s="135">
        <f ca="1">SUMIF('Kal Grund RSU TH'!J22:M64,$G$4,'Kal Grund RSU TH'!M22:M64)</f>
        <v>32.46</v>
      </c>
      <c r="J4" s="99">
        <f>COUNTIFS('Kal Grund RSU TH'!J22:M64,$G$4)</f>
        <v>3</v>
      </c>
      <c r="M4" s="121" t="b">
        <v>0</v>
      </c>
      <c r="N4" s="163"/>
      <c r="O4" s="163"/>
      <c r="P4" s="163"/>
      <c r="Q4" s="163"/>
      <c r="U4" s="29" t="s">
        <v>256</v>
      </c>
      <c r="V4" s="4">
        <v>11.5</v>
      </c>
    </row>
    <row r="5" spans="1:22" ht="15" customHeight="1" x14ac:dyDescent="0.2">
      <c r="A5" s="186"/>
      <c r="B5" s="198"/>
      <c r="C5" s="199"/>
      <c r="D5" s="199"/>
      <c r="E5" s="200"/>
      <c r="G5" s="29" t="s">
        <v>333</v>
      </c>
      <c r="H5" s="134"/>
      <c r="I5" s="135">
        <f ca="1">SUMIF('Kal Grund RSU TH'!J22:M64,$G$5,'Kal Grund RSU TH'!M22:M64)</f>
        <v>78.27</v>
      </c>
      <c r="J5" s="99">
        <f>COUNTIFS('Kal Grund RSU TH'!J22:M64,$G$5)</f>
        <v>1</v>
      </c>
      <c r="M5" s="121" t="b">
        <v>0</v>
      </c>
      <c r="N5" s="163"/>
      <c r="O5" s="163"/>
      <c r="P5" s="163"/>
      <c r="Q5" s="163"/>
      <c r="U5" s="29" t="s">
        <v>333</v>
      </c>
      <c r="V5" s="4">
        <v>12.75</v>
      </c>
    </row>
    <row r="6" spans="1:22" ht="15" customHeight="1" x14ac:dyDescent="0.2">
      <c r="A6" s="136" t="s">
        <v>194</v>
      </c>
      <c r="B6" s="201" t="s">
        <v>233</v>
      </c>
      <c r="C6" s="202"/>
      <c r="D6" s="202"/>
      <c r="E6" s="203"/>
      <c r="G6" s="29" t="s">
        <v>268</v>
      </c>
      <c r="H6" s="134"/>
      <c r="I6" s="135">
        <f ca="1">SUMIF('Kal Grund RSU TH'!J22:M64,$G$6,'Kal Grund RSU TH'!M22:M64)</f>
        <v>95.689999999999984</v>
      </c>
      <c r="J6" s="99">
        <f>COUNTIFS('Kal Grund RSU TH'!J22:M64,$G$6)</f>
        <v>19</v>
      </c>
      <c r="U6" s="29" t="s">
        <v>268</v>
      </c>
      <c r="V6" s="4">
        <v>6.25</v>
      </c>
    </row>
    <row r="7" spans="1:22" ht="15" customHeight="1" x14ac:dyDescent="0.2">
      <c r="A7" s="137" t="s">
        <v>192</v>
      </c>
      <c r="B7" s="204" t="s">
        <v>234</v>
      </c>
      <c r="C7" s="202"/>
      <c r="D7" s="202"/>
      <c r="E7" s="203"/>
      <c r="G7" s="29" t="s">
        <v>395</v>
      </c>
      <c r="H7" s="134"/>
      <c r="I7" s="135">
        <f ca="1">SUMIF('Kal Grund RSU TH'!J22:M64,$G$7,'Kal Grund RSU TH'!M22:M64)</f>
        <v>1198.4000000000001</v>
      </c>
      <c r="J7" s="99">
        <f>COUNTIFS('Kal Grund RSU TH'!J22:M64,$G$7)</f>
        <v>1</v>
      </c>
      <c r="U7" s="29" t="s">
        <v>395</v>
      </c>
      <c r="V7" s="4">
        <v>22.125</v>
      </c>
    </row>
    <row r="8" spans="1:22" ht="15" customHeight="1" x14ac:dyDescent="0.2">
      <c r="A8" s="137" t="s">
        <v>193</v>
      </c>
      <c r="B8" s="201" t="s">
        <v>244</v>
      </c>
      <c r="C8" s="202"/>
      <c r="D8" s="202"/>
      <c r="E8" s="203"/>
      <c r="G8" s="29" t="s">
        <v>267</v>
      </c>
      <c r="H8" s="134"/>
      <c r="I8" s="135">
        <f ca="1">SUMIF('Kal Grund RSU TH'!J22:M64,$G$8,'Kal Grund RSU TH'!M22:M64)</f>
        <v>0</v>
      </c>
      <c r="J8" s="99">
        <f>COUNTIFS('Kal Grund RSU TH'!J22:M64,$G$8)</f>
        <v>0</v>
      </c>
      <c r="L8" s="146" t="str">
        <f>IF(N14&gt;0,"Ihre Eintragungen der Leistungswerte liegen weit über den Erfahrungswerten aus der Preisschätzung.","")</f>
        <v/>
      </c>
      <c r="U8" s="29" t="s">
        <v>267</v>
      </c>
      <c r="V8" s="4">
        <v>18.5</v>
      </c>
    </row>
    <row r="9" spans="1:22" ht="15" customHeight="1" x14ac:dyDescent="0.2">
      <c r="A9" s="136" t="s">
        <v>191</v>
      </c>
      <c r="B9" s="205" t="s">
        <v>243</v>
      </c>
      <c r="C9" s="202"/>
      <c r="D9" s="202"/>
      <c r="E9" s="203"/>
      <c r="G9" s="29" t="s">
        <v>349</v>
      </c>
      <c r="H9" s="134"/>
      <c r="I9" s="135">
        <f ca="1">SUMIF('Kal Grund RSU TH'!J22:M64,$G$9,'Kal Grund RSU TH'!M22:M64)</f>
        <v>8.77</v>
      </c>
      <c r="J9" s="99">
        <f>COUNTIFS('Kal Grund RSU TH'!J22:M64,$G$9)</f>
        <v>1</v>
      </c>
      <c r="L9" s="146" t="str">
        <f>IF(N14&gt;0,"Bitte prüfen Sie diese.","")</f>
        <v/>
      </c>
      <c r="U9" s="29" t="s">
        <v>349</v>
      </c>
      <c r="V9" s="4">
        <v>12.5</v>
      </c>
    </row>
    <row r="10" spans="1:22" ht="15" customHeight="1" x14ac:dyDescent="0.2">
      <c r="A10" s="137" t="s">
        <v>173</v>
      </c>
      <c r="B10" s="201" t="s">
        <v>236</v>
      </c>
      <c r="C10" s="202"/>
      <c r="D10" s="202"/>
      <c r="E10" s="203"/>
      <c r="G10" s="29" t="s">
        <v>382</v>
      </c>
      <c r="H10" s="134"/>
      <c r="I10" s="135">
        <f ca="1">SUMIF('Kal Grund RSU TH'!J22:M64,$G$10,'Kal Grund RSU TH'!M22:M64)</f>
        <v>153.13999999999999</v>
      </c>
      <c r="J10" s="99">
        <f>COUNTIFS('Kal Grund RSU TH'!J22:M64,$G$10)</f>
        <v>6</v>
      </c>
      <c r="L10" s="146" t="str">
        <f>IF(N14&gt;0,"Beachten Sie, dass Sie frei in der Kalkulation dieser Leistungswerte sind und wir durch den Hinweis","")</f>
        <v/>
      </c>
      <c r="U10" s="29" t="s">
        <v>382</v>
      </c>
      <c r="V10" s="4">
        <v>13.875</v>
      </c>
    </row>
    <row r="11" spans="1:22" ht="15" customHeight="1" x14ac:dyDescent="0.2">
      <c r="A11" s="137" t="s">
        <v>174</v>
      </c>
      <c r="B11" s="206" t="s">
        <v>237</v>
      </c>
      <c r="C11" s="202"/>
      <c r="D11" s="202"/>
      <c r="E11" s="203"/>
      <c r="G11" s="29" t="s">
        <v>266</v>
      </c>
      <c r="H11" s="134"/>
      <c r="I11" s="135">
        <f ca="1">SUMIF('Kal Grund RSU TH'!J22:M64,$G$11,'Kal Grund RSU TH'!M22:M64)</f>
        <v>473.79</v>
      </c>
      <c r="J11" s="99">
        <f>COUNTIFS('Kal Grund RSU TH'!J22:M64,$G$11)</f>
        <v>11</v>
      </c>
      <c r="L11" s="146" t="str">
        <f>IF(N14&gt;0,"lediglich Fehleingaben vermeiden wollen.","")</f>
        <v/>
      </c>
      <c r="U11" s="29" t="s">
        <v>266</v>
      </c>
      <c r="V11" s="4">
        <v>21</v>
      </c>
    </row>
    <row r="12" spans="1:22" ht="15" customHeight="1" x14ac:dyDescent="0.2">
      <c r="A12" s="137" t="s">
        <v>175</v>
      </c>
      <c r="B12" s="201" t="s">
        <v>238</v>
      </c>
      <c r="C12" s="202"/>
      <c r="D12" s="202"/>
      <c r="E12" s="203"/>
      <c r="G12" s="29" t="s">
        <v>373</v>
      </c>
      <c r="H12" s="134"/>
      <c r="I12" s="135">
        <f ca="1">SUMIF('Kal Grund RSU TH'!J22:M64,$G$12,'Kal Grund RSU TH'!M22:M64)</f>
        <v>7.2</v>
      </c>
      <c r="J12" s="99">
        <f>COUNTIFS('Kal Grund RSU TH'!J22:M64,$G$12)</f>
        <v>1</v>
      </c>
      <c r="U12" s="29" t="s">
        <v>373</v>
      </c>
      <c r="V12" s="4">
        <v>15.375</v>
      </c>
    </row>
    <row r="13" spans="1:22" ht="15" customHeight="1" x14ac:dyDescent="0.2">
      <c r="A13" s="137" t="s">
        <v>178</v>
      </c>
      <c r="B13" s="192" t="str">
        <f>HYPERLINK("http://maps.google.de/maps?hl=de&amp;bav=on.2,or.r_qf.&amp;bvm=bv.44770516,d.Yms&amp;biw=1395&amp;bih=916&amp;um=1&amp;ie=UTF-8&amp;q="&amp;B7&amp;"+"&amp;B8&amp;"+"&amp;B10&amp;"+"&amp;B11&amp;"+"&amp;B12&amp;"","In Google-Maps anzeigen (wenn Internet verfügbar)")</f>
        <v>In Google-Maps anzeigen (wenn Internet verfügbar)</v>
      </c>
      <c r="C13" s="193"/>
      <c r="D13" s="193"/>
      <c r="E13" s="194"/>
    </row>
    <row r="14" spans="1:22" ht="15" customHeight="1" x14ac:dyDescent="0.2">
      <c r="N14" s="138">
        <f>COUNTIF(X22:X$64,1)</f>
        <v>0</v>
      </c>
      <c r="O14" s="4" t="str">
        <f>IF(N14&gt;0,"Wert(e) prüfen.","")</f>
        <v/>
      </c>
      <c r="S14" s="25">
        <f>IF(COUNTA($S$22:$S$64)-COUNTBLANK($S$22:$S$64)=0,"",COUNTA($S$22:$S$64)-COUNTBLANK($S$22:$S$64))</f>
        <v>43</v>
      </c>
    </row>
    <row r="15" spans="1:22" ht="15" hidden="1" customHeight="1" x14ac:dyDescent="0.2"/>
    <row r="16" spans="1:22" ht="15" hidden="1" customHeight="1" x14ac:dyDescent="0.2"/>
    <row r="17" spans="1:24" ht="15" hidden="1" customHeight="1" x14ac:dyDescent="0.2"/>
    <row r="18" spans="1:24" ht="15" hidden="1" customHeight="1" x14ac:dyDescent="0.2"/>
    <row r="19" spans="1:24" ht="15" hidden="1" customHeight="1" x14ac:dyDescent="0.2"/>
    <row r="20" spans="1:24" ht="45" customHeight="1" x14ac:dyDescent="0.2">
      <c r="A20" s="2" t="s">
        <v>92</v>
      </c>
      <c r="B20" s="2" t="s">
        <v>97</v>
      </c>
      <c r="C20" s="2" t="s">
        <v>93</v>
      </c>
      <c r="D20" s="2" t="s">
        <v>94</v>
      </c>
      <c r="E20" s="2" t="s">
        <v>98</v>
      </c>
      <c r="F20" s="2" t="s">
        <v>95</v>
      </c>
      <c r="G20" s="2" t="s">
        <v>115</v>
      </c>
      <c r="H20" s="2" t="s">
        <v>106</v>
      </c>
      <c r="I20" s="2" t="s">
        <v>107</v>
      </c>
      <c r="J20" s="2" t="s">
        <v>99</v>
      </c>
      <c r="K20" s="2" t="s">
        <v>104</v>
      </c>
      <c r="L20" s="2" t="s">
        <v>108</v>
      </c>
      <c r="M20" s="2" t="s">
        <v>109</v>
      </c>
      <c r="N20" s="2" t="s">
        <v>105</v>
      </c>
      <c r="O20" s="2" t="s">
        <v>110</v>
      </c>
      <c r="P20" s="2" t="s">
        <v>111</v>
      </c>
      <c r="Q20" s="2" t="s">
        <v>112</v>
      </c>
      <c r="R20" s="2" t="s">
        <v>133</v>
      </c>
    </row>
    <row r="21" spans="1:24" ht="29.1" customHeight="1" x14ac:dyDescent="0.2">
      <c r="A21" s="139" t="s">
        <v>118</v>
      </c>
      <c r="B21" s="16"/>
      <c r="C21" s="16"/>
      <c r="D21" s="16"/>
      <c r="E21" s="16"/>
      <c r="F21" s="16"/>
      <c r="G21" s="140">
        <f>SUM($G$22:$G$64)</f>
        <v>2047.7200000000003</v>
      </c>
      <c r="H21" s="140">
        <f>SUM($H$22:$H$64)</f>
        <v>0</v>
      </c>
      <c r="I21" s="140">
        <f>SUM($I$22:$I$64)</f>
        <v>2</v>
      </c>
      <c r="J21" s="79"/>
      <c r="K21" s="79"/>
      <c r="L21" s="141">
        <f>MAX(L22:L64)</f>
        <v>1</v>
      </c>
      <c r="M21" s="140">
        <f>SUM($M$22:$M$64)</f>
        <v>2047.7200000000003</v>
      </c>
      <c r="N21" s="79"/>
      <c r="O21" s="79"/>
      <c r="P21" s="140">
        <f>SUM($P$22:$P$64)</f>
        <v>0</v>
      </c>
      <c r="Q21" s="140">
        <f>SUM($Q$22:$Q$64)</f>
        <v>0</v>
      </c>
      <c r="R21" s="140">
        <f>ROUND(IF(Q21=0,0,Q21/L21),2)</f>
        <v>0</v>
      </c>
    </row>
    <row r="22" spans="1:24" ht="15" customHeight="1" x14ac:dyDescent="0.2">
      <c r="A22" s="29">
        <v>1</v>
      </c>
      <c r="B22" s="142"/>
      <c r="C22" s="143" t="s">
        <v>281</v>
      </c>
      <c r="D22" s="143" t="s">
        <v>374</v>
      </c>
      <c r="E22" s="143" t="s">
        <v>252</v>
      </c>
      <c r="F22" s="143" t="s">
        <v>346</v>
      </c>
      <c r="G22" s="144">
        <v>28.8</v>
      </c>
      <c r="H22" s="144"/>
      <c r="I22" s="144"/>
      <c r="J22" s="29" t="s">
        <v>266</v>
      </c>
      <c r="K22" s="29" t="s">
        <v>158</v>
      </c>
      <c r="L22" s="79">
        <f>VLOOKUP(K22,Reinigungstage!A10:I31,9,FALSE)</f>
        <v>1</v>
      </c>
      <c r="M22" s="79">
        <f t="shared" ref="M22:M52" si="0">ROUND(IF(L22=0,0,L22*G22),2)</f>
        <v>28.8</v>
      </c>
      <c r="N22" s="145">
        <f t="shared" ref="N22:N52" si="1">VLOOKUP(J22,$G$4:$H$12,2,FALSE)</f>
        <v>0</v>
      </c>
      <c r="O22" s="79">
        <f ca="1">IF('SVS GrundRG'!H61="",0,'SVS GrundRG'!H61)</f>
        <v>0</v>
      </c>
      <c r="P22" s="79">
        <f t="shared" ref="P22:P52" si="2">ROUND(IF(N22=0,0,M22/N22),2)</f>
        <v>0</v>
      </c>
      <c r="Q22" s="79">
        <f t="shared" ref="Q22:Q52" si="3">ROUND(IF(P22=0,0,P22*O22),2)</f>
        <v>0</v>
      </c>
      <c r="R22" s="79">
        <f t="shared" ref="R22:R52" si="4">ROUND(IF(P22=0,0,Q22/L22),2)</f>
        <v>0</v>
      </c>
      <c r="S22" s="4" t="str">
        <f t="shared" ref="S22:S52" si="5">IF(M22=0,"",IF(N22=0,"Leistungswert eintragen",IF(O22=0,"SVS prüfen","")))</f>
        <v>Leistungswert eintragen</v>
      </c>
      <c r="U22" s="4">
        <f t="shared" ref="U22:U52" si="6">VLOOKUP(J22,$U$4:$V$12,2,FALSE)</f>
        <v>21</v>
      </c>
      <c r="V22" s="4">
        <f t="shared" ref="V22:V52" si="7">U22*30%</f>
        <v>6.3</v>
      </c>
      <c r="W22" s="4">
        <f t="shared" ref="W22:W52" si="8">SUM(U22:V22)</f>
        <v>27.3</v>
      </c>
      <c r="X22" s="4" t="str">
        <f t="shared" ref="X22:X52" si="9">IF(N22=0,"",IF(W22&lt;N22,1,IF(W22&gt;=N22,0,"")))</f>
        <v/>
      </c>
    </row>
    <row r="23" spans="1:24" ht="15" customHeight="1" x14ac:dyDescent="0.2">
      <c r="A23" s="29">
        <v>2</v>
      </c>
      <c r="B23" s="142"/>
      <c r="C23" s="143" t="s">
        <v>248</v>
      </c>
      <c r="D23" s="143"/>
      <c r="E23" s="143" t="s">
        <v>249</v>
      </c>
      <c r="F23" s="143" t="s">
        <v>375</v>
      </c>
      <c r="G23" s="144">
        <v>8.6999999999999993</v>
      </c>
      <c r="H23" s="144"/>
      <c r="I23" s="144">
        <v>2</v>
      </c>
      <c r="J23" s="29" t="s">
        <v>266</v>
      </c>
      <c r="K23" s="29" t="s">
        <v>158</v>
      </c>
      <c r="L23" s="79">
        <f>VLOOKUP(K23,Reinigungstage!A10:I31,9,FALSE)</f>
        <v>1</v>
      </c>
      <c r="M23" s="79">
        <f t="shared" si="0"/>
        <v>8.6999999999999993</v>
      </c>
      <c r="N23" s="145">
        <f t="shared" si="1"/>
        <v>0</v>
      </c>
      <c r="O23" s="79">
        <f ca="1">IF('SVS GrundRG'!H61="",0,'SVS GrundRG'!H61)</f>
        <v>0</v>
      </c>
      <c r="P23" s="79">
        <f t="shared" si="2"/>
        <v>0</v>
      </c>
      <c r="Q23" s="79">
        <f t="shared" si="3"/>
        <v>0</v>
      </c>
      <c r="R23" s="79">
        <f t="shared" si="4"/>
        <v>0</v>
      </c>
      <c r="S23" s="4" t="str">
        <f t="shared" si="5"/>
        <v>Leistungswert eintragen</v>
      </c>
      <c r="U23" s="4">
        <f t="shared" si="6"/>
        <v>21</v>
      </c>
      <c r="V23" s="4">
        <f t="shared" si="7"/>
        <v>6.3</v>
      </c>
      <c r="W23" s="4">
        <f t="shared" si="8"/>
        <v>27.3</v>
      </c>
      <c r="X23" s="4" t="str">
        <f t="shared" si="9"/>
        <v/>
      </c>
    </row>
    <row r="24" spans="1:24" ht="15" customHeight="1" x14ac:dyDescent="0.2">
      <c r="A24" s="29">
        <v>3</v>
      </c>
      <c r="B24" s="142"/>
      <c r="C24" s="143" t="s">
        <v>248</v>
      </c>
      <c r="D24" s="143"/>
      <c r="E24" s="143" t="s">
        <v>376</v>
      </c>
      <c r="F24" s="143" t="s">
        <v>346</v>
      </c>
      <c r="G24" s="144">
        <v>180</v>
      </c>
      <c r="H24" s="144"/>
      <c r="I24" s="144"/>
      <c r="J24" s="29" t="s">
        <v>266</v>
      </c>
      <c r="K24" s="29" t="s">
        <v>158</v>
      </c>
      <c r="L24" s="79">
        <f>VLOOKUP(K24,Reinigungstage!A10:I31,9,FALSE)</f>
        <v>1</v>
      </c>
      <c r="M24" s="79">
        <f t="shared" si="0"/>
        <v>180</v>
      </c>
      <c r="N24" s="145">
        <f t="shared" si="1"/>
        <v>0</v>
      </c>
      <c r="O24" s="79">
        <f ca="1">IF('SVS GrundRG'!H61="",0,'SVS GrundRG'!H61)</f>
        <v>0</v>
      </c>
      <c r="P24" s="79">
        <f t="shared" si="2"/>
        <v>0</v>
      </c>
      <c r="Q24" s="79">
        <f t="shared" si="3"/>
        <v>0</v>
      </c>
      <c r="R24" s="79">
        <f t="shared" si="4"/>
        <v>0</v>
      </c>
      <c r="S24" s="4" t="str">
        <f t="shared" si="5"/>
        <v>Leistungswert eintragen</v>
      </c>
      <c r="U24" s="4">
        <f t="shared" si="6"/>
        <v>21</v>
      </c>
      <c r="V24" s="4">
        <f t="shared" si="7"/>
        <v>6.3</v>
      </c>
      <c r="W24" s="4">
        <f t="shared" si="8"/>
        <v>27.3</v>
      </c>
      <c r="X24" s="4" t="str">
        <f t="shared" si="9"/>
        <v/>
      </c>
    </row>
    <row r="25" spans="1:24" ht="15" customHeight="1" x14ac:dyDescent="0.2">
      <c r="A25" s="29">
        <v>4</v>
      </c>
      <c r="B25" s="142"/>
      <c r="C25" s="143" t="s">
        <v>248</v>
      </c>
      <c r="D25" s="143"/>
      <c r="E25" s="143" t="s">
        <v>358</v>
      </c>
      <c r="F25" s="143" t="s">
        <v>346</v>
      </c>
      <c r="G25" s="144">
        <v>7.2</v>
      </c>
      <c r="H25" s="144"/>
      <c r="I25" s="144"/>
      <c r="J25" s="29" t="s">
        <v>373</v>
      </c>
      <c r="K25" s="29" t="s">
        <v>158</v>
      </c>
      <c r="L25" s="79">
        <f>VLOOKUP(K25,Reinigungstage!A10:I31,9,FALSE)</f>
        <v>1</v>
      </c>
      <c r="M25" s="79">
        <f t="shared" si="0"/>
        <v>7.2</v>
      </c>
      <c r="N25" s="145">
        <f t="shared" si="1"/>
        <v>0</v>
      </c>
      <c r="O25" s="79">
        <f ca="1">IF('SVS GrundRG'!H61="",0,'SVS GrundRG'!H61)</f>
        <v>0</v>
      </c>
      <c r="P25" s="79">
        <f t="shared" si="2"/>
        <v>0</v>
      </c>
      <c r="Q25" s="79">
        <f t="shared" si="3"/>
        <v>0</v>
      </c>
      <c r="R25" s="79">
        <f t="shared" si="4"/>
        <v>0</v>
      </c>
      <c r="S25" s="4" t="str">
        <f t="shared" si="5"/>
        <v>Leistungswert eintragen</v>
      </c>
      <c r="U25" s="4">
        <f t="shared" si="6"/>
        <v>15.375</v>
      </c>
      <c r="V25" s="4">
        <f t="shared" si="7"/>
        <v>4.6124999999999998</v>
      </c>
      <c r="W25" s="4">
        <f t="shared" si="8"/>
        <v>19.987500000000001</v>
      </c>
      <c r="X25" s="4" t="str">
        <f t="shared" si="9"/>
        <v/>
      </c>
    </row>
    <row r="26" spans="1:24" ht="15" customHeight="1" x14ac:dyDescent="0.2">
      <c r="A26" s="29">
        <v>5</v>
      </c>
      <c r="B26" s="142"/>
      <c r="C26" s="143" t="s">
        <v>248</v>
      </c>
      <c r="D26" s="143"/>
      <c r="E26" s="143" t="s">
        <v>377</v>
      </c>
      <c r="F26" s="143" t="s">
        <v>250</v>
      </c>
      <c r="G26" s="144">
        <v>5.42</v>
      </c>
      <c r="H26" s="144"/>
      <c r="I26" s="144"/>
      <c r="J26" s="29" t="s">
        <v>268</v>
      </c>
      <c r="K26" s="29" t="s">
        <v>158</v>
      </c>
      <c r="L26" s="79">
        <f>VLOOKUP(K26,Reinigungstage!A10:I31,9,FALSE)</f>
        <v>1</v>
      </c>
      <c r="M26" s="79">
        <f t="shared" si="0"/>
        <v>5.42</v>
      </c>
      <c r="N26" s="145">
        <f t="shared" si="1"/>
        <v>0</v>
      </c>
      <c r="O26" s="79">
        <f ca="1">IF('SVS GrundRG'!H61="",0,'SVS GrundRG'!H61)</f>
        <v>0</v>
      </c>
      <c r="P26" s="79">
        <f t="shared" si="2"/>
        <v>0</v>
      </c>
      <c r="Q26" s="79">
        <f t="shared" si="3"/>
        <v>0</v>
      </c>
      <c r="R26" s="79">
        <f t="shared" si="4"/>
        <v>0</v>
      </c>
      <c r="S26" s="4" t="str">
        <f t="shared" si="5"/>
        <v>Leistungswert eintragen</v>
      </c>
      <c r="U26" s="4">
        <f t="shared" si="6"/>
        <v>6.25</v>
      </c>
      <c r="V26" s="4">
        <f t="shared" si="7"/>
        <v>1.875</v>
      </c>
      <c r="W26" s="4">
        <f t="shared" si="8"/>
        <v>8.125</v>
      </c>
      <c r="X26" s="4" t="str">
        <f t="shared" si="9"/>
        <v/>
      </c>
    </row>
    <row r="27" spans="1:24" ht="15" customHeight="1" x14ac:dyDescent="0.2">
      <c r="A27" s="29">
        <v>6</v>
      </c>
      <c r="B27" s="142"/>
      <c r="C27" s="143" t="s">
        <v>248</v>
      </c>
      <c r="D27" s="143"/>
      <c r="E27" s="143" t="s">
        <v>259</v>
      </c>
      <c r="F27" s="143" t="s">
        <v>250</v>
      </c>
      <c r="G27" s="144">
        <v>3.36</v>
      </c>
      <c r="H27" s="144"/>
      <c r="I27" s="144"/>
      <c r="J27" s="29" t="s">
        <v>268</v>
      </c>
      <c r="K27" s="29" t="s">
        <v>158</v>
      </c>
      <c r="L27" s="79">
        <f>VLOOKUP(K27,Reinigungstage!A10:I31,9,FALSE)</f>
        <v>1</v>
      </c>
      <c r="M27" s="79">
        <f t="shared" si="0"/>
        <v>3.36</v>
      </c>
      <c r="N27" s="145">
        <f t="shared" si="1"/>
        <v>0</v>
      </c>
      <c r="O27" s="79">
        <f ca="1">IF('SVS GrundRG'!H61="",0,'SVS GrundRG'!H61)</f>
        <v>0</v>
      </c>
      <c r="P27" s="79">
        <f t="shared" si="2"/>
        <v>0</v>
      </c>
      <c r="Q27" s="79">
        <f t="shared" si="3"/>
        <v>0</v>
      </c>
      <c r="R27" s="79">
        <f t="shared" si="4"/>
        <v>0</v>
      </c>
      <c r="S27" s="4" t="str">
        <f t="shared" si="5"/>
        <v>Leistungswert eintragen</v>
      </c>
      <c r="U27" s="4">
        <f t="shared" si="6"/>
        <v>6.25</v>
      </c>
      <c r="V27" s="4">
        <f t="shared" si="7"/>
        <v>1.875</v>
      </c>
      <c r="W27" s="4">
        <f t="shared" si="8"/>
        <v>8.125</v>
      </c>
      <c r="X27" s="4" t="str">
        <f t="shared" si="9"/>
        <v/>
      </c>
    </row>
    <row r="28" spans="1:24" ht="15" customHeight="1" x14ac:dyDescent="0.2">
      <c r="A28" s="29">
        <v>7</v>
      </c>
      <c r="B28" s="142"/>
      <c r="C28" s="143" t="s">
        <v>248</v>
      </c>
      <c r="D28" s="143"/>
      <c r="E28" s="143" t="s">
        <v>378</v>
      </c>
      <c r="F28" s="143" t="s">
        <v>250</v>
      </c>
      <c r="G28" s="144">
        <v>7.11</v>
      </c>
      <c r="H28" s="144"/>
      <c r="I28" s="144"/>
      <c r="J28" s="29" t="s">
        <v>268</v>
      </c>
      <c r="K28" s="29" t="s">
        <v>158</v>
      </c>
      <c r="L28" s="79">
        <f>VLOOKUP(K28,Reinigungstage!A10:I31,9,FALSE)</f>
        <v>1</v>
      </c>
      <c r="M28" s="79">
        <f t="shared" si="0"/>
        <v>7.11</v>
      </c>
      <c r="N28" s="145">
        <f t="shared" si="1"/>
        <v>0</v>
      </c>
      <c r="O28" s="79">
        <f ca="1">IF('SVS GrundRG'!H61="",0,'SVS GrundRG'!H61)</f>
        <v>0</v>
      </c>
      <c r="P28" s="79">
        <f t="shared" si="2"/>
        <v>0</v>
      </c>
      <c r="Q28" s="79">
        <f t="shared" si="3"/>
        <v>0</v>
      </c>
      <c r="R28" s="79">
        <f t="shared" si="4"/>
        <v>0</v>
      </c>
      <c r="S28" s="4" t="str">
        <f t="shared" si="5"/>
        <v>Leistungswert eintragen</v>
      </c>
      <c r="U28" s="4">
        <f t="shared" si="6"/>
        <v>6.25</v>
      </c>
      <c r="V28" s="4">
        <f t="shared" si="7"/>
        <v>1.875</v>
      </c>
      <c r="W28" s="4">
        <f t="shared" si="8"/>
        <v>8.125</v>
      </c>
      <c r="X28" s="4" t="str">
        <f t="shared" si="9"/>
        <v/>
      </c>
    </row>
    <row r="29" spans="1:24" ht="15" customHeight="1" x14ac:dyDescent="0.2">
      <c r="A29" s="29">
        <v>8</v>
      </c>
      <c r="B29" s="142"/>
      <c r="C29" s="143" t="s">
        <v>248</v>
      </c>
      <c r="D29" s="143"/>
      <c r="E29" s="143" t="s">
        <v>259</v>
      </c>
      <c r="F29" s="143" t="s">
        <v>250</v>
      </c>
      <c r="G29" s="144">
        <v>4.96</v>
      </c>
      <c r="H29" s="144"/>
      <c r="I29" s="144"/>
      <c r="J29" s="29" t="s">
        <v>268</v>
      </c>
      <c r="K29" s="29" t="s">
        <v>158</v>
      </c>
      <c r="L29" s="79">
        <f>VLOOKUP(K29,Reinigungstage!A10:I31,9,FALSE)</f>
        <v>1</v>
      </c>
      <c r="M29" s="79">
        <f t="shared" si="0"/>
        <v>4.96</v>
      </c>
      <c r="N29" s="145">
        <f t="shared" si="1"/>
        <v>0</v>
      </c>
      <c r="O29" s="79">
        <f ca="1">IF('SVS GrundRG'!H61="",0,'SVS GrundRG'!H61)</f>
        <v>0</v>
      </c>
      <c r="P29" s="79">
        <f t="shared" si="2"/>
        <v>0</v>
      </c>
      <c r="Q29" s="79">
        <f t="shared" si="3"/>
        <v>0</v>
      </c>
      <c r="R29" s="79">
        <f t="shared" si="4"/>
        <v>0</v>
      </c>
      <c r="S29" s="4" t="str">
        <f t="shared" si="5"/>
        <v>Leistungswert eintragen</v>
      </c>
      <c r="U29" s="4">
        <f t="shared" si="6"/>
        <v>6.25</v>
      </c>
      <c r="V29" s="4">
        <f t="shared" si="7"/>
        <v>1.875</v>
      </c>
      <c r="W29" s="4">
        <f t="shared" si="8"/>
        <v>8.125</v>
      </c>
      <c r="X29" s="4" t="str">
        <f t="shared" si="9"/>
        <v/>
      </c>
    </row>
    <row r="30" spans="1:24" ht="15" customHeight="1" x14ac:dyDescent="0.2">
      <c r="A30" s="29">
        <v>9</v>
      </c>
      <c r="B30" s="142"/>
      <c r="C30" s="143" t="s">
        <v>248</v>
      </c>
      <c r="D30" s="143"/>
      <c r="E30" s="143" t="s">
        <v>379</v>
      </c>
      <c r="F30" s="143" t="s">
        <v>346</v>
      </c>
      <c r="G30" s="144">
        <v>78.27</v>
      </c>
      <c r="H30" s="144"/>
      <c r="I30" s="144"/>
      <c r="J30" s="29" t="s">
        <v>333</v>
      </c>
      <c r="K30" s="29" t="s">
        <v>158</v>
      </c>
      <c r="L30" s="79">
        <f>VLOOKUP(K30,Reinigungstage!A10:I31,9,FALSE)</f>
        <v>1</v>
      </c>
      <c r="M30" s="79">
        <f t="shared" si="0"/>
        <v>78.27</v>
      </c>
      <c r="N30" s="145">
        <f t="shared" si="1"/>
        <v>0</v>
      </c>
      <c r="O30" s="79">
        <f ca="1">IF('SVS GrundRG'!H61="",0,'SVS GrundRG'!H61)</f>
        <v>0</v>
      </c>
      <c r="P30" s="79">
        <f t="shared" si="2"/>
        <v>0</v>
      </c>
      <c r="Q30" s="79">
        <f t="shared" si="3"/>
        <v>0</v>
      </c>
      <c r="R30" s="79">
        <f t="shared" si="4"/>
        <v>0</v>
      </c>
      <c r="S30" s="4" t="str">
        <f t="shared" si="5"/>
        <v>Leistungswert eintragen</v>
      </c>
      <c r="U30" s="4">
        <f t="shared" si="6"/>
        <v>12.75</v>
      </c>
      <c r="V30" s="4">
        <f t="shared" si="7"/>
        <v>3.8249999999999997</v>
      </c>
      <c r="W30" s="4">
        <f t="shared" si="8"/>
        <v>16.574999999999999</v>
      </c>
      <c r="X30" s="4" t="str">
        <f t="shared" si="9"/>
        <v/>
      </c>
    </row>
    <row r="31" spans="1:24" ht="15" customHeight="1" x14ac:dyDescent="0.2">
      <c r="A31" s="29">
        <v>10</v>
      </c>
      <c r="B31" s="142"/>
      <c r="C31" s="143" t="s">
        <v>248</v>
      </c>
      <c r="D31" s="143"/>
      <c r="E31" s="143" t="s">
        <v>371</v>
      </c>
      <c r="F31" s="143" t="s">
        <v>346</v>
      </c>
      <c r="G31" s="144">
        <v>17.23</v>
      </c>
      <c r="H31" s="144"/>
      <c r="I31" s="144"/>
      <c r="J31" s="29" t="s">
        <v>266</v>
      </c>
      <c r="K31" s="29" t="s">
        <v>158</v>
      </c>
      <c r="L31" s="79">
        <f>VLOOKUP(K31,Reinigungstage!A10:I31,9,FALSE)</f>
        <v>1</v>
      </c>
      <c r="M31" s="79">
        <f t="shared" si="0"/>
        <v>17.23</v>
      </c>
      <c r="N31" s="145">
        <f t="shared" si="1"/>
        <v>0</v>
      </c>
      <c r="O31" s="79">
        <f ca="1">IF('SVS GrundRG'!H61="",0,'SVS GrundRG'!H61)</f>
        <v>0</v>
      </c>
      <c r="P31" s="79">
        <f t="shared" si="2"/>
        <v>0</v>
      </c>
      <c r="Q31" s="79">
        <f t="shared" si="3"/>
        <v>0</v>
      </c>
      <c r="R31" s="79">
        <f t="shared" si="4"/>
        <v>0</v>
      </c>
      <c r="S31" s="4" t="str">
        <f t="shared" si="5"/>
        <v>Leistungswert eintragen</v>
      </c>
      <c r="U31" s="4">
        <f t="shared" si="6"/>
        <v>21</v>
      </c>
      <c r="V31" s="4">
        <f t="shared" si="7"/>
        <v>6.3</v>
      </c>
      <c r="W31" s="4">
        <f t="shared" si="8"/>
        <v>27.3</v>
      </c>
      <c r="X31" s="4" t="str">
        <f t="shared" si="9"/>
        <v/>
      </c>
    </row>
    <row r="32" spans="1:24" ht="15" customHeight="1" x14ac:dyDescent="0.2">
      <c r="A32" s="29">
        <v>11</v>
      </c>
      <c r="B32" s="142"/>
      <c r="C32" s="143" t="s">
        <v>248</v>
      </c>
      <c r="D32" s="143"/>
      <c r="E32" s="143" t="s">
        <v>349</v>
      </c>
      <c r="F32" s="143" t="s">
        <v>346</v>
      </c>
      <c r="G32" s="144">
        <v>8.77</v>
      </c>
      <c r="H32" s="144"/>
      <c r="I32" s="144"/>
      <c r="J32" s="29" t="s">
        <v>349</v>
      </c>
      <c r="K32" s="29" t="s">
        <v>158</v>
      </c>
      <c r="L32" s="79">
        <f>VLOOKUP(K32,Reinigungstage!A10:I31,9,FALSE)</f>
        <v>1</v>
      </c>
      <c r="M32" s="79">
        <f t="shared" si="0"/>
        <v>8.77</v>
      </c>
      <c r="N32" s="145">
        <f t="shared" si="1"/>
        <v>0</v>
      </c>
      <c r="O32" s="79">
        <f ca="1">IF('SVS GrundRG'!H61="",0,'SVS GrundRG'!H61)</f>
        <v>0</v>
      </c>
      <c r="P32" s="79">
        <f t="shared" si="2"/>
        <v>0</v>
      </c>
      <c r="Q32" s="79">
        <f t="shared" si="3"/>
        <v>0</v>
      </c>
      <c r="R32" s="79">
        <f t="shared" si="4"/>
        <v>0</v>
      </c>
      <c r="S32" s="4" t="str">
        <f t="shared" si="5"/>
        <v>Leistungswert eintragen</v>
      </c>
      <c r="U32" s="4">
        <f t="shared" si="6"/>
        <v>12.5</v>
      </c>
      <c r="V32" s="4">
        <f t="shared" si="7"/>
        <v>3.75</v>
      </c>
      <c r="W32" s="4">
        <f t="shared" si="8"/>
        <v>16.25</v>
      </c>
      <c r="X32" s="4" t="str">
        <f t="shared" si="9"/>
        <v/>
      </c>
    </row>
    <row r="33" spans="1:24" ht="15" customHeight="1" x14ac:dyDescent="0.2">
      <c r="A33" s="29">
        <v>12</v>
      </c>
      <c r="B33" s="142"/>
      <c r="C33" s="143" t="s">
        <v>380</v>
      </c>
      <c r="D33" s="143"/>
      <c r="E33" s="143" t="s">
        <v>252</v>
      </c>
      <c r="F33" s="143" t="s">
        <v>381</v>
      </c>
      <c r="G33" s="144">
        <v>23.22</v>
      </c>
      <c r="H33" s="144"/>
      <c r="I33" s="144"/>
      <c r="J33" s="29" t="s">
        <v>266</v>
      </c>
      <c r="K33" s="29" t="s">
        <v>158</v>
      </c>
      <c r="L33" s="79">
        <f>VLOOKUP(K33,Reinigungstage!A10:I31,9,FALSE)</f>
        <v>1</v>
      </c>
      <c r="M33" s="79">
        <f t="shared" si="0"/>
        <v>23.22</v>
      </c>
      <c r="N33" s="145">
        <f t="shared" si="1"/>
        <v>0</v>
      </c>
      <c r="O33" s="79">
        <f ca="1">IF('SVS GrundRG'!H61="",0,'SVS GrundRG'!H61)</f>
        <v>0</v>
      </c>
      <c r="P33" s="79">
        <f t="shared" si="2"/>
        <v>0</v>
      </c>
      <c r="Q33" s="79">
        <f t="shared" si="3"/>
        <v>0</v>
      </c>
      <c r="R33" s="79">
        <f t="shared" si="4"/>
        <v>0</v>
      </c>
      <c r="S33" s="4" t="str">
        <f t="shared" si="5"/>
        <v>Leistungswert eintragen</v>
      </c>
      <c r="U33" s="4">
        <f t="shared" si="6"/>
        <v>21</v>
      </c>
      <c r="V33" s="4">
        <f t="shared" si="7"/>
        <v>6.3</v>
      </c>
      <c r="W33" s="4">
        <f t="shared" si="8"/>
        <v>27.3</v>
      </c>
      <c r="X33" s="4" t="str">
        <f t="shared" si="9"/>
        <v/>
      </c>
    </row>
    <row r="34" spans="1:24" ht="15" customHeight="1" x14ac:dyDescent="0.2">
      <c r="A34" s="29">
        <v>13</v>
      </c>
      <c r="B34" s="142"/>
      <c r="C34" s="143" t="s">
        <v>380</v>
      </c>
      <c r="D34" s="143"/>
      <c r="E34" s="143" t="s">
        <v>382</v>
      </c>
      <c r="F34" s="143" t="s">
        <v>381</v>
      </c>
      <c r="G34" s="144">
        <v>24.38</v>
      </c>
      <c r="H34" s="144"/>
      <c r="I34" s="144"/>
      <c r="J34" s="29" t="s">
        <v>382</v>
      </c>
      <c r="K34" s="29" t="s">
        <v>158</v>
      </c>
      <c r="L34" s="79">
        <f>VLOOKUP(K34,Reinigungstage!A10:I31,9,FALSE)</f>
        <v>1</v>
      </c>
      <c r="M34" s="79">
        <f t="shared" si="0"/>
        <v>24.38</v>
      </c>
      <c r="N34" s="145">
        <f t="shared" si="1"/>
        <v>0</v>
      </c>
      <c r="O34" s="79">
        <f ca="1">IF('SVS GrundRG'!H61="",0,'SVS GrundRG'!H61)</f>
        <v>0</v>
      </c>
      <c r="P34" s="79">
        <f t="shared" si="2"/>
        <v>0</v>
      </c>
      <c r="Q34" s="79">
        <f t="shared" si="3"/>
        <v>0</v>
      </c>
      <c r="R34" s="79">
        <f t="shared" si="4"/>
        <v>0</v>
      </c>
      <c r="S34" s="4" t="str">
        <f t="shared" si="5"/>
        <v>Leistungswert eintragen</v>
      </c>
      <c r="U34" s="4">
        <f t="shared" si="6"/>
        <v>13.875</v>
      </c>
      <c r="V34" s="4">
        <f t="shared" si="7"/>
        <v>4.1624999999999996</v>
      </c>
      <c r="W34" s="4">
        <f t="shared" si="8"/>
        <v>18.037500000000001</v>
      </c>
      <c r="X34" s="4" t="str">
        <f t="shared" si="9"/>
        <v/>
      </c>
    </row>
    <row r="35" spans="1:24" ht="15" customHeight="1" x14ac:dyDescent="0.2">
      <c r="A35" s="29">
        <v>14</v>
      </c>
      <c r="B35" s="142"/>
      <c r="C35" s="143" t="s">
        <v>380</v>
      </c>
      <c r="D35" s="143"/>
      <c r="E35" s="143" t="s">
        <v>383</v>
      </c>
      <c r="F35" s="143" t="s">
        <v>250</v>
      </c>
      <c r="G35" s="144">
        <v>10.220000000000001</v>
      </c>
      <c r="H35" s="144"/>
      <c r="I35" s="144"/>
      <c r="J35" s="29" t="s">
        <v>268</v>
      </c>
      <c r="K35" s="29" t="s">
        <v>158</v>
      </c>
      <c r="L35" s="79">
        <f>VLOOKUP(K35,Reinigungstage!A10:I31,9,FALSE)</f>
        <v>1</v>
      </c>
      <c r="M35" s="79">
        <f t="shared" si="0"/>
        <v>10.220000000000001</v>
      </c>
      <c r="N35" s="145">
        <f t="shared" si="1"/>
        <v>0</v>
      </c>
      <c r="O35" s="79">
        <f ca="1">IF('SVS GrundRG'!H61="",0,'SVS GrundRG'!H61)</f>
        <v>0</v>
      </c>
      <c r="P35" s="79">
        <f t="shared" si="2"/>
        <v>0</v>
      </c>
      <c r="Q35" s="79">
        <f t="shared" si="3"/>
        <v>0</v>
      </c>
      <c r="R35" s="79">
        <f t="shared" si="4"/>
        <v>0</v>
      </c>
      <c r="S35" s="4" t="str">
        <f t="shared" si="5"/>
        <v>Leistungswert eintragen</v>
      </c>
      <c r="U35" s="4">
        <f t="shared" si="6"/>
        <v>6.25</v>
      </c>
      <c r="V35" s="4">
        <f t="shared" si="7"/>
        <v>1.875</v>
      </c>
      <c r="W35" s="4">
        <f t="shared" si="8"/>
        <v>8.125</v>
      </c>
      <c r="X35" s="4" t="str">
        <f t="shared" si="9"/>
        <v/>
      </c>
    </row>
    <row r="36" spans="1:24" ht="15" customHeight="1" x14ac:dyDescent="0.2">
      <c r="A36" s="29">
        <v>15</v>
      </c>
      <c r="B36" s="142"/>
      <c r="C36" s="143" t="s">
        <v>380</v>
      </c>
      <c r="D36" s="143"/>
      <c r="E36" s="143" t="s">
        <v>384</v>
      </c>
      <c r="F36" s="143" t="s">
        <v>250</v>
      </c>
      <c r="G36" s="144">
        <v>1.32</v>
      </c>
      <c r="H36" s="144"/>
      <c r="I36" s="144"/>
      <c r="J36" s="29" t="s">
        <v>268</v>
      </c>
      <c r="K36" s="29" t="s">
        <v>158</v>
      </c>
      <c r="L36" s="79">
        <f>VLOOKUP(K36,Reinigungstage!A10:I31,9,FALSE)</f>
        <v>1</v>
      </c>
      <c r="M36" s="79">
        <f t="shared" si="0"/>
        <v>1.32</v>
      </c>
      <c r="N36" s="145">
        <f t="shared" si="1"/>
        <v>0</v>
      </c>
      <c r="O36" s="79">
        <f ca="1">IF('SVS GrundRG'!H61="",0,'SVS GrundRG'!H61)</f>
        <v>0</v>
      </c>
      <c r="P36" s="79">
        <f t="shared" si="2"/>
        <v>0</v>
      </c>
      <c r="Q36" s="79">
        <f t="shared" si="3"/>
        <v>0</v>
      </c>
      <c r="R36" s="79">
        <f t="shared" si="4"/>
        <v>0</v>
      </c>
      <c r="S36" s="4" t="str">
        <f t="shared" si="5"/>
        <v>Leistungswert eintragen</v>
      </c>
      <c r="U36" s="4">
        <f t="shared" si="6"/>
        <v>6.25</v>
      </c>
      <c r="V36" s="4">
        <f t="shared" si="7"/>
        <v>1.875</v>
      </c>
      <c r="W36" s="4">
        <f t="shared" si="8"/>
        <v>8.125</v>
      </c>
      <c r="X36" s="4" t="str">
        <f t="shared" si="9"/>
        <v/>
      </c>
    </row>
    <row r="37" spans="1:24" ht="15" customHeight="1" x14ac:dyDescent="0.2">
      <c r="A37" s="29">
        <v>16</v>
      </c>
      <c r="B37" s="142"/>
      <c r="C37" s="143" t="s">
        <v>380</v>
      </c>
      <c r="D37" s="143"/>
      <c r="E37" s="143" t="s">
        <v>285</v>
      </c>
      <c r="F37" s="143" t="s">
        <v>381</v>
      </c>
      <c r="G37" s="144">
        <v>10.84</v>
      </c>
      <c r="H37" s="144"/>
      <c r="I37" s="144"/>
      <c r="J37" s="29" t="s">
        <v>256</v>
      </c>
      <c r="K37" s="29" t="s">
        <v>158</v>
      </c>
      <c r="L37" s="79">
        <f>VLOOKUP(K37,Reinigungstage!A10:I31,9,FALSE)</f>
        <v>1</v>
      </c>
      <c r="M37" s="79">
        <f t="shared" si="0"/>
        <v>10.84</v>
      </c>
      <c r="N37" s="145">
        <f t="shared" si="1"/>
        <v>0</v>
      </c>
      <c r="O37" s="79">
        <f ca="1">IF('SVS GrundRG'!H61="",0,'SVS GrundRG'!H61)</f>
        <v>0</v>
      </c>
      <c r="P37" s="79">
        <f t="shared" si="2"/>
        <v>0</v>
      </c>
      <c r="Q37" s="79">
        <f t="shared" si="3"/>
        <v>0</v>
      </c>
      <c r="R37" s="79">
        <f t="shared" si="4"/>
        <v>0</v>
      </c>
      <c r="S37" s="4" t="str">
        <f t="shared" si="5"/>
        <v>Leistungswert eintragen</v>
      </c>
      <c r="U37" s="4">
        <f t="shared" si="6"/>
        <v>11.5</v>
      </c>
      <c r="V37" s="4">
        <f t="shared" si="7"/>
        <v>3.4499999999999997</v>
      </c>
      <c r="W37" s="4">
        <f t="shared" si="8"/>
        <v>14.95</v>
      </c>
      <c r="X37" s="4" t="str">
        <f t="shared" si="9"/>
        <v/>
      </c>
    </row>
    <row r="38" spans="1:24" ht="15" customHeight="1" x14ac:dyDescent="0.2">
      <c r="A38" s="29">
        <v>17</v>
      </c>
      <c r="B38" s="142"/>
      <c r="C38" s="143" t="s">
        <v>380</v>
      </c>
      <c r="D38" s="143"/>
      <c r="E38" s="143" t="s">
        <v>383</v>
      </c>
      <c r="F38" s="143" t="s">
        <v>250</v>
      </c>
      <c r="G38" s="144">
        <v>1.9</v>
      </c>
      <c r="H38" s="144"/>
      <c r="I38" s="144"/>
      <c r="J38" s="29" t="s">
        <v>268</v>
      </c>
      <c r="K38" s="29" t="s">
        <v>158</v>
      </c>
      <c r="L38" s="79">
        <f>VLOOKUP(K38,Reinigungstage!A10:I31,9,FALSE)</f>
        <v>1</v>
      </c>
      <c r="M38" s="79">
        <f t="shared" si="0"/>
        <v>1.9</v>
      </c>
      <c r="N38" s="145">
        <f t="shared" si="1"/>
        <v>0</v>
      </c>
      <c r="O38" s="79">
        <f ca="1">IF('SVS GrundRG'!H61="",0,'SVS GrundRG'!H61)</f>
        <v>0</v>
      </c>
      <c r="P38" s="79">
        <f t="shared" si="2"/>
        <v>0</v>
      </c>
      <c r="Q38" s="79">
        <f t="shared" si="3"/>
        <v>0</v>
      </c>
      <c r="R38" s="79">
        <f t="shared" si="4"/>
        <v>0</v>
      </c>
      <c r="S38" s="4" t="str">
        <f t="shared" si="5"/>
        <v>Leistungswert eintragen</v>
      </c>
      <c r="U38" s="4">
        <f t="shared" si="6"/>
        <v>6.25</v>
      </c>
      <c r="V38" s="4">
        <f t="shared" si="7"/>
        <v>1.875</v>
      </c>
      <c r="W38" s="4">
        <f t="shared" si="8"/>
        <v>8.125</v>
      </c>
      <c r="X38" s="4" t="str">
        <f t="shared" si="9"/>
        <v/>
      </c>
    </row>
    <row r="39" spans="1:24" ht="15" customHeight="1" x14ac:dyDescent="0.2">
      <c r="A39" s="29">
        <v>18</v>
      </c>
      <c r="B39" s="142"/>
      <c r="C39" s="143" t="s">
        <v>380</v>
      </c>
      <c r="D39" s="143"/>
      <c r="E39" s="143" t="s">
        <v>382</v>
      </c>
      <c r="F39" s="143" t="s">
        <v>381</v>
      </c>
      <c r="G39" s="144">
        <v>24.76</v>
      </c>
      <c r="H39" s="144"/>
      <c r="I39" s="144"/>
      <c r="J39" s="29" t="s">
        <v>382</v>
      </c>
      <c r="K39" s="29" t="s">
        <v>158</v>
      </c>
      <c r="L39" s="79">
        <f>VLOOKUP(K39,Reinigungstage!A10:I31,9,FALSE)</f>
        <v>1</v>
      </c>
      <c r="M39" s="79">
        <f t="shared" si="0"/>
        <v>24.76</v>
      </c>
      <c r="N39" s="145">
        <f t="shared" si="1"/>
        <v>0</v>
      </c>
      <c r="O39" s="79">
        <f ca="1">IF('SVS GrundRG'!H61="",0,'SVS GrundRG'!H61)</f>
        <v>0</v>
      </c>
      <c r="P39" s="79">
        <f t="shared" si="2"/>
        <v>0</v>
      </c>
      <c r="Q39" s="79">
        <f t="shared" si="3"/>
        <v>0</v>
      </c>
      <c r="R39" s="79">
        <f t="shared" si="4"/>
        <v>0</v>
      </c>
      <c r="S39" s="4" t="str">
        <f t="shared" si="5"/>
        <v>Leistungswert eintragen</v>
      </c>
      <c r="U39" s="4">
        <f t="shared" si="6"/>
        <v>13.875</v>
      </c>
      <c r="V39" s="4">
        <f t="shared" si="7"/>
        <v>4.1624999999999996</v>
      </c>
      <c r="W39" s="4">
        <f t="shared" si="8"/>
        <v>18.037500000000001</v>
      </c>
      <c r="X39" s="4" t="str">
        <f t="shared" si="9"/>
        <v/>
      </c>
    </row>
    <row r="40" spans="1:24" ht="15" customHeight="1" x14ac:dyDescent="0.2">
      <c r="A40" s="29">
        <v>19</v>
      </c>
      <c r="B40" s="142"/>
      <c r="C40" s="143" t="s">
        <v>380</v>
      </c>
      <c r="D40" s="143"/>
      <c r="E40" s="143" t="s">
        <v>383</v>
      </c>
      <c r="F40" s="143" t="s">
        <v>250</v>
      </c>
      <c r="G40" s="144">
        <v>10.17</v>
      </c>
      <c r="H40" s="144"/>
      <c r="I40" s="144"/>
      <c r="J40" s="29" t="s">
        <v>268</v>
      </c>
      <c r="K40" s="29" t="s">
        <v>158</v>
      </c>
      <c r="L40" s="79">
        <f>VLOOKUP(K40,Reinigungstage!A10:I31,9,FALSE)</f>
        <v>1</v>
      </c>
      <c r="M40" s="79">
        <f t="shared" si="0"/>
        <v>10.17</v>
      </c>
      <c r="N40" s="145">
        <f t="shared" si="1"/>
        <v>0</v>
      </c>
      <c r="O40" s="79">
        <f ca="1">IF('SVS GrundRG'!H61="",0,'SVS GrundRG'!H61)</f>
        <v>0</v>
      </c>
      <c r="P40" s="79">
        <f t="shared" si="2"/>
        <v>0</v>
      </c>
      <c r="Q40" s="79">
        <f t="shared" si="3"/>
        <v>0</v>
      </c>
      <c r="R40" s="79">
        <f t="shared" si="4"/>
        <v>0</v>
      </c>
      <c r="S40" s="4" t="str">
        <f t="shared" si="5"/>
        <v>Leistungswert eintragen</v>
      </c>
      <c r="U40" s="4">
        <f t="shared" si="6"/>
        <v>6.25</v>
      </c>
      <c r="V40" s="4">
        <f t="shared" si="7"/>
        <v>1.875</v>
      </c>
      <c r="W40" s="4">
        <f t="shared" si="8"/>
        <v>8.125</v>
      </c>
      <c r="X40" s="4" t="str">
        <f t="shared" si="9"/>
        <v/>
      </c>
    </row>
    <row r="41" spans="1:24" ht="15" customHeight="1" x14ac:dyDescent="0.2">
      <c r="A41" s="29">
        <v>20</v>
      </c>
      <c r="B41" s="142"/>
      <c r="C41" s="143" t="s">
        <v>380</v>
      </c>
      <c r="D41" s="143"/>
      <c r="E41" s="143" t="s">
        <v>384</v>
      </c>
      <c r="F41" s="143" t="s">
        <v>250</v>
      </c>
      <c r="G41" s="144">
        <v>1.35</v>
      </c>
      <c r="H41" s="144"/>
      <c r="I41" s="144"/>
      <c r="J41" s="29" t="s">
        <v>268</v>
      </c>
      <c r="K41" s="29" t="s">
        <v>158</v>
      </c>
      <c r="L41" s="79">
        <f>VLOOKUP(K41,Reinigungstage!A10:I31,9,FALSE)</f>
        <v>1</v>
      </c>
      <c r="M41" s="79">
        <f t="shared" si="0"/>
        <v>1.35</v>
      </c>
      <c r="N41" s="145">
        <f t="shared" si="1"/>
        <v>0</v>
      </c>
      <c r="O41" s="79">
        <f ca="1">IF('SVS GrundRG'!H61="",0,'SVS GrundRG'!H61)</f>
        <v>0</v>
      </c>
      <c r="P41" s="79">
        <f t="shared" si="2"/>
        <v>0</v>
      </c>
      <c r="Q41" s="79">
        <f t="shared" si="3"/>
        <v>0</v>
      </c>
      <c r="R41" s="79">
        <f t="shared" si="4"/>
        <v>0</v>
      </c>
      <c r="S41" s="4" t="str">
        <f t="shared" si="5"/>
        <v>Leistungswert eintragen</v>
      </c>
      <c r="U41" s="4">
        <f t="shared" si="6"/>
        <v>6.25</v>
      </c>
      <c r="V41" s="4">
        <f t="shared" si="7"/>
        <v>1.875</v>
      </c>
      <c r="W41" s="4">
        <f t="shared" si="8"/>
        <v>8.125</v>
      </c>
      <c r="X41" s="4" t="str">
        <f t="shared" si="9"/>
        <v/>
      </c>
    </row>
    <row r="42" spans="1:24" ht="15" customHeight="1" x14ac:dyDescent="0.2">
      <c r="A42" s="29">
        <v>21</v>
      </c>
      <c r="B42" s="142"/>
      <c r="C42" s="143" t="s">
        <v>380</v>
      </c>
      <c r="D42" s="143"/>
      <c r="E42" s="143" t="s">
        <v>252</v>
      </c>
      <c r="F42" s="143" t="s">
        <v>381</v>
      </c>
      <c r="G42" s="144">
        <v>5.85</v>
      </c>
      <c r="H42" s="144"/>
      <c r="I42" s="144"/>
      <c r="J42" s="29" t="s">
        <v>266</v>
      </c>
      <c r="K42" s="29" t="s">
        <v>158</v>
      </c>
      <c r="L42" s="79">
        <f>VLOOKUP(K42,Reinigungstage!A10:I31,9,FALSE)</f>
        <v>1</v>
      </c>
      <c r="M42" s="79">
        <f t="shared" si="0"/>
        <v>5.85</v>
      </c>
      <c r="N42" s="145">
        <f t="shared" si="1"/>
        <v>0</v>
      </c>
      <c r="O42" s="79">
        <f ca="1">IF('SVS GrundRG'!H61="",0,'SVS GrundRG'!H61)</f>
        <v>0</v>
      </c>
      <c r="P42" s="79">
        <f t="shared" si="2"/>
        <v>0</v>
      </c>
      <c r="Q42" s="79">
        <f t="shared" si="3"/>
        <v>0</v>
      </c>
      <c r="R42" s="79">
        <f t="shared" si="4"/>
        <v>0</v>
      </c>
      <c r="S42" s="4" t="str">
        <f t="shared" si="5"/>
        <v>Leistungswert eintragen</v>
      </c>
      <c r="U42" s="4">
        <f t="shared" si="6"/>
        <v>21</v>
      </c>
      <c r="V42" s="4">
        <f t="shared" si="7"/>
        <v>6.3</v>
      </c>
      <c r="W42" s="4">
        <f t="shared" si="8"/>
        <v>27.3</v>
      </c>
      <c r="X42" s="4" t="str">
        <f t="shared" si="9"/>
        <v/>
      </c>
    </row>
    <row r="43" spans="1:24" ht="15" customHeight="1" x14ac:dyDescent="0.2">
      <c r="A43" s="29">
        <v>22</v>
      </c>
      <c r="B43" s="142"/>
      <c r="C43" s="143" t="s">
        <v>380</v>
      </c>
      <c r="D43" s="143"/>
      <c r="E43" s="143" t="s">
        <v>252</v>
      </c>
      <c r="F43" s="143" t="s">
        <v>381</v>
      </c>
      <c r="G43" s="144">
        <v>92.78</v>
      </c>
      <c r="H43" s="144"/>
      <c r="I43" s="144"/>
      <c r="J43" s="29" t="s">
        <v>266</v>
      </c>
      <c r="K43" s="29" t="s">
        <v>158</v>
      </c>
      <c r="L43" s="79">
        <f>VLOOKUP(K43,Reinigungstage!A10:I31,9,FALSE)</f>
        <v>1</v>
      </c>
      <c r="M43" s="79">
        <f t="shared" si="0"/>
        <v>92.78</v>
      </c>
      <c r="N43" s="145">
        <f t="shared" si="1"/>
        <v>0</v>
      </c>
      <c r="O43" s="79">
        <f ca="1">IF('SVS GrundRG'!H61="",0,'SVS GrundRG'!H61)</f>
        <v>0</v>
      </c>
      <c r="P43" s="79">
        <f t="shared" si="2"/>
        <v>0</v>
      </c>
      <c r="Q43" s="79">
        <f t="shared" si="3"/>
        <v>0</v>
      </c>
      <c r="R43" s="79">
        <f t="shared" si="4"/>
        <v>0</v>
      </c>
      <c r="S43" s="4" t="str">
        <f t="shared" si="5"/>
        <v>Leistungswert eintragen</v>
      </c>
      <c r="U43" s="4">
        <f t="shared" si="6"/>
        <v>21</v>
      </c>
      <c r="V43" s="4">
        <f t="shared" si="7"/>
        <v>6.3</v>
      </c>
      <c r="W43" s="4">
        <f t="shared" si="8"/>
        <v>27.3</v>
      </c>
      <c r="X43" s="4" t="str">
        <f t="shared" si="9"/>
        <v/>
      </c>
    </row>
    <row r="44" spans="1:24" ht="15" customHeight="1" x14ac:dyDescent="0.2">
      <c r="A44" s="29">
        <v>23</v>
      </c>
      <c r="B44" s="142"/>
      <c r="C44" s="143" t="s">
        <v>380</v>
      </c>
      <c r="D44" s="143"/>
      <c r="E44" s="143" t="s">
        <v>382</v>
      </c>
      <c r="F44" s="143" t="s">
        <v>381</v>
      </c>
      <c r="G44" s="144">
        <v>25.5</v>
      </c>
      <c r="H44" s="144"/>
      <c r="I44" s="144"/>
      <c r="J44" s="29" t="s">
        <v>382</v>
      </c>
      <c r="K44" s="29" t="s">
        <v>158</v>
      </c>
      <c r="L44" s="79">
        <f>VLOOKUP(K44,Reinigungstage!A10:I31,9,FALSE)</f>
        <v>1</v>
      </c>
      <c r="M44" s="79">
        <f t="shared" si="0"/>
        <v>25.5</v>
      </c>
      <c r="N44" s="145">
        <f t="shared" si="1"/>
        <v>0</v>
      </c>
      <c r="O44" s="79">
        <f ca="1">IF('SVS GrundRG'!H61="",0,'SVS GrundRG'!H61)</f>
        <v>0</v>
      </c>
      <c r="P44" s="79">
        <f t="shared" si="2"/>
        <v>0</v>
      </c>
      <c r="Q44" s="79">
        <f t="shared" si="3"/>
        <v>0</v>
      </c>
      <c r="R44" s="79">
        <f t="shared" si="4"/>
        <v>0</v>
      </c>
      <c r="S44" s="4" t="str">
        <f t="shared" si="5"/>
        <v>Leistungswert eintragen</v>
      </c>
      <c r="U44" s="4">
        <f t="shared" si="6"/>
        <v>13.875</v>
      </c>
      <c r="V44" s="4">
        <f t="shared" si="7"/>
        <v>4.1624999999999996</v>
      </c>
      <c r="W44" s="4">
        <f t="shared" si="8"/>
        <v>18.037500000000001</v>
      </c>
      <c r="X44" s="4" t="str">
        <f t="shared" si="9"/>
        <v/>
      </c>
    </row>
    <row r="45" spans="1:24" ht="15" customHeight="1" x14ac:dyDescent="0.2">
      <c r="A45" s="29">
        <v>24</v>
      </c>
      <c r="B45" s="142"/>
      <c r="C45" s="143" t="s">
        <v>380</v>
      </c>
      <c r="D45" s="143"/>
      <c r="E45" s="143" t="s">
        <v>383</v>
      </c>
      <c r="F45" s="143" t="s">
        <v>250</v>
      </c>
      <c r="G45" s="144">
        <v>10.16</v>
      </c>
      <c r="H45" s="144"/>
      <c r="I45" s="144"/>
      <c r="J45" s="29" t="s">
        <v>268</v>
      </c>
      <c r="K45" s="29" t="s">
        <v>158</v>
      </c>
      <c r="L45" s="79">
        <f>VLOOKUP(K45,Reinigungstage!A10:I31,9,FALSE)</f>
        <v>1</v>
      </c>
      <c r="M45" s="79">
        <f t="shared" si="0"/>
        <v>10.16</v>
      </c>
      <c r="N45" s="145">
        <f t="shared" si="1"/>
        <v>0</v>
      </c>
      <c r="O45" s="79">
        <f ca="1">IF('SVS GrundRG'!H61="",0,'SVS GrundRG'!H61)</f>
        <v>0</v>
      </c>
      <c r="P45" s="79">
        <f t="shared" si="2"/>
        <v>0</v>
      </c>
      <c r="Q45" s="79">
        <f t="shared" si="3"/>
        <v>0</v>
      </c>
      <c r="R45" s="79">
        <f t="shared" si="4"/>
        <v>0</v>
      </c>
      <c r="S45" s="4" t="str">
        <f t="shared" si="5"/>
        <v>Leistungswert eintragen</v>
      </c>
      <c r="U45" s="4">
        <f t="shared" si="6"/>
        <v>6.25</v>
      </c>
      <c r="V45" s="4">
        <f t="shared" si="7"/>
        <v>1.875</v>
      </c>
      <c r="W45" s="4">
        <f t="shared" si="8"/>
        <v>8.125</v>
      </c>
      <c r="X45" s="4" t="str">
        <f t="shared" si="9"/>
        <v/>
      </c>
    </row>
    <row r="46" spans="1:24" ht="15" customHeight="1" x14ac:dyDescent="0.2">
      <c r="A46" s="29">
        <v>25</v>
      </c>
      <c r="B46" s="142"/>
      <c r="C46" s="143" t="s">
        <v>380</v>
      </c>
      <c r="D46" s="143"/>
      <c r="E46" s="143" t="s">
        <v>384</v>
      </c>
      <c r="F46" s="143" t="s">
        <v>250</v>
      </c>
      <c r="G46" s="144">
        <v>1.32</v>
      </c>
      <c r="H46" s="144"/>
      <c r="I46" s="144"/>
      <c r="J46" s="29" t="s">
        <v>268</v>
      </c>
      <c r="K46" s="29" t="s">
        <v>158</v>
      </c>
      <c r="L46" s="79">
        <f>VLOOKUP(K46,Reinigungstage!A10:I31,9,FALSE)</f>
        <v>1</v>
      </c>
      <c r="M46" s="79">
        <f t="shared" si="0"/>
        <v>1.32</v>
      </c>
      <c r="N46" s="145">
        <f t="shared" si="1"/>
        <v>0</v>
      </c>
      <c r="O46" s="79">
        <f ca="1">IF('SVS GrundRG'!H61="",0,'SVS GrundRG'!H61)</f>
        <v>0</v>
      </c>
      <c r="P46" s="79">
        <f t="shared" si="2"/>
        <v>0</v>
      </c>
      <c r="Q46" s="79">
        <f t="shared" si="3"/>
        <v>0</v>
      </c>
      <c r="R46" s="79">
        <f t="shared" si="4"/>
        <v>0</v>
      </c>
      <c r="S46" s="4" t="str">
        <f t="shared" si="5"/>
        <v>Leistungswert eintragen</v>
      </c>
      <c r="U46" s="4">
        <f t="shared" si="6"/>
        <v>6.25</v>
      </c>
      <c r="V46" s="4">
        <f t="shared" si="7"/>
        <v>1.875</v>
      </c>
      <c r="W46" s="4">
        <f t="shared" si="8"/>
        <v>8.125</v>
      </c>
      <c r="X46" s="4" t="str">
        <f t="shared" si="9"/>
        <v/>
      </c>
    </row>
    <row r="47" spans="1:24" ht="15" customHeight="1" x14ac:dyDescent="0.2">
      <c r="A47" s="29">
        <v>26</v>
      </c>
      <c r="B47" s="142"/>
      <c r="C47" s="143" t="s">
        <v>380</v>
      </c>
      <c r="D47" s="143"/>
      <c r="E47" s="143" t="s">
        <v>285</v>
      </c>
      <c r="F47" s="143" t="s">
        <v>381</v>
      </c>
      <c r="G47" s="144">
        <v>10.8</v>
      </c>
      <c r="H47" s="144"/>
      <c r="I47" s="144"/>
      <c r="J47" s="29" t="s">
        <v>256</v>
      </c>
      <c r="K47" s="29" t="s">
        <v>158</v>
      </c>
      <c r="L47" s="79">
        <f>VLOOKUP(K47,Reinigungstage!A10:I31,9,FALSE)</f>
        <v>1</v>
      </c>
      <c r="M47" s="79">
        <f t="shared" si="0"/>
        <v>10.8</v>
      </c>
      <c r="N47" s="145">
        <f t="shared" si="1"/>
        <v>0</v>
      </c>
      <c r="O47" s="79">
        <f ca="1">IF('SVS GrundRG'!H61="",0,'SVS GrundRG'!H61)</f>
        <v>0</v>
      </c>
      <c r="P47" s="79">
        <f t="shared" si="2"/>
        <v>0</v>
      </c>
      <c r="Q47" s="79">
        <f t="shared" si="3"/>
        <v>0</v>
      </c>
      <c r="R47" s="79">
        <f t="shared" si="4"/>
        <v>0</v>
      </c>
      <c r="S47" s="4" t="str">
        <f t="shared" si="5"/>
        <v>Leistungswert eintragen</v>
      </c>
      <c r="U47" s="4">
        <f t="shared" si="6"/>
        <v>11.5</v>
      </c>
      <c r="V47" s="4">
        <f t="shared" si="7"/>
        <v>3.4499999999999997</v>
      </c>
      <c r="W47" s="4">
        <f t="shared" si="8"/>
        <v>14.95</v>
      </c>
      <c r="X47" s="4" t="str">
        <f t="shared" si="9"/>
        <v/>
      </c>
    </row>
    <row r="48" spans="1:24" ht="15" customHeight="1" x14ac:dyDescent="0.2">
      <c r="A48" s="29">
        <v>27</v>
      </c>
      <c r="B48" s="142"/>
      <c r="C48" s="143" t="s">
        <v>380</v>
      </c>
      <c r="D48" s="143"/>
      <c r="E48" s="143" t="s">
        <v>383</v>
      </c>
      <c r="F48" s="143" t="s">
        <v>250</v>
      </c>
      <c r="G48" s="144">
        <v>1.93</v>
      </c>
      <c r="H48" s="144"/>
      <c r="I48" s="144"/>
      <c r="J48" s="29" t="s">
        <v>268</v>
      </c>
      <c r="K48" s="29" t="s">
        <v>158</v>
      </c>
      <c r="L48" s="79">
        <f>VLOOKUP(K48,Reinigungstage!A10:I31,9,FALSE)</f>
        <v>1</v>
      </c>
      <c r="M48" s="79">
        <f t="shared" si="0"/>
        <v>1.93</v>
      </c>
      <c r="N48" s="145">
        <f t="shared" si="1"/>
        <v>0</v>
      </c>
      <c r="O48" s="79">
        <f ca="1">IF('SVS GrundRG'!H61="",0,'SVS GrundRG'!H61)</f>
        <v>0</v>
      </c>
      <c r="P48" s="79">
        <f t="shared" si="2"/>
        <v>0</v>
      </c>
      <c r="Q48" s="79">
        <f t="shared" si="3"/>
        <v>0</v>
      </c>
      <c r="R48" s="79">
        <f t="shared" si="4"/>
        <v>0</v>
      </c>
      <c r="S48" s="4" t="str">
        <f t="shared" si="5"/>
        <v>Leistungswert eintragen</v>
      </c>
      <c r="U48" s="4">
        <f t="shared" si="6"/>
        <v>6.25</v>
      </c>
      <c r="V48" s="4">
        <f t="shared" si="7"/>
        <v>1.875</v>
      </c>
      <c r="W48" s="4">
        <f t="shared" si="8"/>
        <v>8.125</v>
      </c>
      <c r="X48" s="4" t="str">
        <f t="shared" si="9"/>
        <v/>
      </c>
    </row>
    <row r="49" spans="1:24" ht="15" customHeight="1" x14ac:dyDescent="0.2">
      <c r="A49" s="29">
        <v>28</v>
      </c>
      <c r="B49" s="142"/>
      <c r="C49" s="143" t="s">
        <v>380</v>
      </c>
      <c r="D49" s="143"/>
      <c r="E49" s="143" t="s">
        <v>382</v>
      </c>
      <c r="F49" s="143" t="s">
        <v>381</v>
      </c>
      <c r="G49" s="144">
        <v>26.99</v>
      </c>
      <c r="H49" s="144"/>
      <c r="I49" s="144"/>
      <c r="J49" s="29" t="s">
        <v>382</v>
      </c>
      <c r="K49" s="29" t="s">
        <v>158</v>
      </c>
      <c r="L49" s="79">
        <f>VLOOKUP(K49,Reinigungstage!A10:I31,9,FALSE)</f>
        <v>1</v>
      </c>
      <c r="M49" s="79">
        <f t="shared" si="0"/>
        <v>26.99</v>
      </c>
      <c r="N49" s="145">
        <f t="shared" si="1"/>
        <v>0</v>
      </c>
      <c r="O49" s="79">
        <f ca="1">IF('SVS GrundRG'!H61="",0,'SVS GrundRG'!H61)</f>
        <v>0</v>
      </c>
      <c r="P49" s="79">
        <f t="shared" si="2"/>
        <v>0</v>
      </c>
      <c r="Q49" s="79">
        <f t="shared" si="3"/>
        <v>0</v>
      </c>
      <c r="R49" s="79">
        <f t="shared" si="4"/>
        <v>0</v>
      </c>
      <c r="S49" s="4" t="str">
        <f t="shared" si="5"/>
        <v>Leistungswert eintragen</v>
      </c>
      <c r="U49" s="4">
        <f t="shared" si="6"/>
        <v>13.875</v>
      </c>
      <c r="V49" s="4">
        <f t="shared" si="7"/>
        <v>4.1624999999999996</v>
      </c>
      <c r="W49" s="4">
        <f t="shared" si="8"/>
        <v>18.037500000000001</v>
      </c>
      <c r="X49" s="4" t="str">
        <f t="shared" si="9"/>
        <v/>
      </c>
    </row>
    <row r="50" spans="1:24" ht="15" customHeight="1" x14ac:dyDescent="0.2">
      <c r="A50" s="29">
        <v>29</v>
      </c>
      <c r="B50" s="142"/>
      <c r="C50" s="143" t="s">
        <v>380</v>
      </c>
      <c r="D50" s="143"/>
      <c r="E50" s="143" t="s">
        <v>383</v>
      </c>
      <c r="F50" s="143" t="s">
        <v>250</v>
      </c>
      <c r="G50" s="144">
        <v>10.1</v>
      </c>
      <c r="H50" s="144"/>
      <c r="I50" s="144"/>
      <c r="J50" s="29" t="s">
        <v>268</v>
      </c>
      <c r="K50" s="29" t="s">
        <v>158</v>
      </c>
      <c r="L50" s="79">
        <f>VLOOKUP(K50,Reinigungstage!A10:I31,9,FALSE)</f>
        <v>1</v>
      </c>
      <c r="M50" s="79">
        <f t="shared" si="0"/>
        <v>10.1</v>
      </c>
      <c r="N50" s="145">
        <f t="shared" si="1"/>
        <v>0</v>
      </c>
      <c r="O50" s="79">
        <f ca="1">IF('SVS GrundRG'!H61="",0,'SVS GrundRG'!H61)</f>
        <v>0</v>
      </c>
      <c r="P50" s="79">
        <f t="shared" si="2"/>
        <v>0</v>
      </c>
      <c r="Q50" s="79">
        <f t="shared" si="3"/>
        <v>0</v>
      </c>
      <c r="R50" s="79">
        <f t="shared" si="4"/>
        <v>0</v>
      </c>
      <c r="S50" s="4" t="str">
        <f t="shared" si="5"/>
        <v>Leistungswert eintragen</v>
      </c>
      <c r="U50" s="4">
        <f t="shared" si="6"/>
        <v>6.25</v>
      </c>
      <c r="V50" s="4">
        <f t="shared" si="7"/>
        <v>1.875</v>
      </c>
      <c r="W50" s="4">
        <f t="shared" si="8"/>
        <v>8.125</v>
      </c>
      <c r="X50" s="4" t="str">
        <f t="shared" si="9"/>
        <v/>
      </c>
    </row>
    <row r="51" spans="1:24" ht="15" customHeight="1" x14ac:dyDescent="0.2">
      <c r="A51" s="29">
        <v>30</v>
      </c>
      <c r="B51" s="142"/>
      <c r="C51" s="143" t="s">
        <v>380</v>
      </c>
      <c r="D51" s="143"/>
      <c r="E51" s="143" t="s">
        <v>384</v>
      </c>
      <c r="F51" s="143" t="s">
        <v>250</v>
      </c>
      <c r="G51" s="144">
        <v>1.32</v>
      </c>
      <c r="H51" s="144"/>
      <c r="I51" s="144"/>
      <c r="J51" s="29" t="s">
        <v>268</v>
      </c>
      <c r="K51" s="29" t="s">
        <v>158</v>
      </c>
      <c r="L51" s="79">
        <f>VLOOKUP(K51,Reinigungstage!A10:I31,9,FALSE)</f>
        <v>1</v>
      </c>
      <c r="M51" s="79">
        <f t="shared" si="0"/>
        <v>1.32</v>
      </c>
      <c r="N51" s="145">
        <f t="shared" si="1"/>
        <v>0</v>
      </c>
      <c r="O51" s="79">
        <f ca="1">IF('SVS GrundRG'!H61="",0,'SVS GrundRG'!H61)</f>
        <v>0</v>
      </c>
      <c r="P51" s="79">
        <f t="shared" si="2"/>
        <v>0</v>
      </c>
      <c r="Q51" s="79">
        <f t="shared" si="3"/>
        <v>0</v>
      </c>
      <c r="R51" s="79">
        <f t="shared" si="4"/>
        <v>0</v>
      </c>
      <c r="S51" s="4" t="str">
        <f t="shared" si="5"/>
        <v>Leistungswert eintragen</v>
      </c>
      <c r="U51" s="4">
        <f t="shared" si="6"/>
        <v>6.25</v>
      </c>
      <c r="V51" s="4">
        <f t="shared" si="7"/>
        <v>1.875</v>
      </c>
      <c r="W51" s="4">
        <f t="shared" si="8"/>
        <v>8.125</v>
      </c>
      <c r="X51" s="4" t="str">
        <f t="shared" si="9"/>
        <v/>
      </c>
    </row>
    <row r="52" spans="1:24" ht="15" customHeight="1" x14ac:dyDescent="0.2">
      <c r="A52" s="29">
        <v>31</v>
      </c>
      <c r="B52" s="142"/>
      <c r="C52" s="143" t="s">
        <v>380</v>
      </c>
      <c r="D52" s="143"/>
      <c r="E52" s="143" t="s">
        <v>382</v>
      </c>
      <c r="F52" s="143" t="s">
        <v>381</v>
      </c>
      <c r="G52" s="144">
        <v>25.64</v>
      </c>
      <c r="H52" s="144"/>
      <c r="I52" s="144"/>
      <c r="J52" s="29" t="s">
        <v>382</v>
      </c>
      <c r="K52" s="29" t="s">
        <v>158</v>
      </c>
      <c r="L52" s="79">
        <f>VLOOKUP(K52,Reinigungstage!A10:I31,9,FALSE)</f>
        <v>1</v>
      </c>
      <c r="M52" s="79">
        <f t="shared" si="0"/>
        <v>25.64</v>
      </c>
      <c r="N52" s="145">
        <f t="shared" si="1"/>
        <v>0</v>
      </c>
      <c r="O52" s="79">
        <f ca="1">IF('SVS GrundRG'!H61="",0,'SVS GrundRG'!H61)</f>
        <v>0</v>
      </c>
      <c r="P52" s="79">
        <f t="shared" si="2"/>
        <v>0</v>
      </c>
      <c r="Q52" s="79">
        <f t="shared" si="3"/>
        <v>0</v>
      </c>
      <c r="R52" s="79">
        <f t="shared" si="4"/>
        <v>0</v>
      </c>
      <c r="S52" s="4" t="str">
        <f t="shared" si="5"/>
        <v>Leistungswert eintragen</v>
      </c>
      <c r="U52" s="4">
        <f t="shared" si="6"/>
        <v>13.875</v>
      </c>
      <c r="V52" s="4">
        <f t="shared" si="7"/>
        <v>4.1624999999999996</v>
      </c>
      <c r="W52" s="4">
        <f t="shared" si="8"/>
        <v>18.037500000000001</v>
      </c>
      <c r="X52" s="4" t="str">
        <f t="shared" si="9"/>
        <v/>
      </c>
    </row>
    <row r="53" spans="1:24" ht="15" customHeight="1" x14ac:dyDescent="0.2">
      <c r="A53" s="29">
        <v>32</v>
      </c>
      <c r="B53" s="142"/>
      <c r="C53" s="143" t="s">
        <v>380</v>
      </c>
      <c r="D53" s="143"/>
      <c r="E53" s="143" t="s">
        <v>383</v>
      </c>
      <c r="F53" s="143" t="s">
        <v>250</v>
      </c>
      <c r="G53" s="144">
        <v>10.31</v>
      </c>
      <c r="H53" s="144"/>
      <c r="I53" s="144"/>
      <c r="J53" s="29" t="s">
        <v>268</v>
      </c>
      <c r="K53" s="29" t="s">
        <v>158</v>
      </c>
      <c r="L53" s="79">
        <f>VLOOKUP(K53,Reinigungstage!A10:I31,9,FALSE)</f>
        <v>1</v>
      </c>
      <c r="M53" s="79">
        <f t="shared" ref="M53:M64" si="10">ROUND(IF(L53=0,0,L53*G53),2)</f>
        <v>10.31</v>
      </c>
      <c r="N53" s="145">
        <f t="shared" ref="N53:N64" si="11">VLOOKUP(J53,$G$4:$H$12,2,FALSE)</f>
        <v>0</v>
      </c>
      <c r="O53" s="79">
        <f ca="1">IF('SVS GrundRG'!H61="",0,'SVS GrundRG'!H61)</f>
        <v>0</v>
      </c>
      <c r="P53" s="79">
        <f t="shared" ref="P53:P64" si="12">ROUND(IF(N53=0,0,M53/N53),2)</f>
        <v>0</v>
      </c>
      <c r="Q53" s="79">
        <f t="shared" ref="Q53:Q64" si="13">ROUND(IF(P53=0,0,P53*O53),2)</f>
        <v>0</v>
      </c>
      <c r="R53" s="79">
        <f t="shared" ref="R53:R64" si="14">ROUND(IF(P53=0,0,Q53/L53),2)</f>
        <v>0</v>
      </c>
      <c r="S53" s="4" t="str">
        <f t="shared" ref="S53:S64" si="15">IF(M53=0,"",IF(N53=0,"Leistungswert eintragen",IF(O53=0,"SVS prüfen","")))</f>
        <v>Leistungswert eintragen</v>
      </c>
      <c r="U53" s="4">
        <f t="shared" ref="U53:U64" si="16">VLOOKUP(J53,$U$4:$V$12,2,FALSE)</f>
        <v>6.25</v>
      </c>
      <c r="V53" s="4">
        <f t="shared" ref="V53:V64" si="17">U53*30%</f>
        <v>1.875</v>
      </c>
      <c r="W53" s="4">
        <f t="shared" ref="W53:W64" si="18">SUM(U53:V53)</f>
        <v>8.125</v>
      </c>
      <c r="X53" s="4" t="str">
        <f t="shared" ref="X53:X64" si="19">IF(N53=0,"",IF(W53&lt;N53,1,IF(W53&gt;=N53,0,"")))</f>
        <v/>
      </c>
    </row>
    <row r="54" spans="1:24" ht="15" customHeight="1" x14ac:dyDescent="0.2">
      <c r="A54" s="29">
        <v>33</v>
      </c>
      <c r="B54" s="142"/>
      <c r="C54" s="143" t="s">
        <v>380</v>
      </c>
      <c r="D54" s="143"/>
      <c r="E54" s="143" t="s">
        <v>384</v>
      </c>
      <c r="F54" s="143" t="s">
        <v>250</v>
      </c>
      <c r="G54" s="144">
        <v>1.29</v>
      </c>
      <c r="H54" s="144"/>
      <c r="I54" s="144"/>
      <c r="J54" s="29" t="s">
        <v>268</v>
      </c>
      <c r="K54" s="29" t="s">
        <v>158</v>
      </c>
      <c r="L54" s="79">
        <f>VLOOKUP(K54,Reinigungstage!A10:I31,9,FALSE)</f>
        <v>1</v>
      </c>
      <c r="M54" s="79">
        <f t="shared" si="10"/>
        <v>1.29</v>
      </c>
      <c r="N54" s="145">
        <f t="shared" si="11"/>
        <v>0</v>
      </c>
      <c r="O54" s="79">
        <f ca="1">IF('SVS GrundRG'!H61="",0,'SVS GrundRG'!H61)</f>
        <v>0</v>
      </c>
      <c r="P54" s="79">
        <f t="shared" si="12"/>
        <v>0</v>
      </c>
      <c r="Q54" s="79">
        <f t="shared" si="13"/>
        <v>0</v>
      </c>
      <c r="R54" s="79">
        <f t="shared" si="14"/>
        <v>0</v>
      </c>
      <c r="S54" s="4" t="str">
        <f t="shared" si="15"/>
        <v>Leistungswert eintragen</v>
      </c>
      <c r="U54" s="4">
        <f t="shared" si="16"/>
        <v>6.25</v>
      </c>
      <c r="V54" s="4">
        <f t="shared" si="17"/>
        <v>1.875</v>
      </c>
      <c r="W54" s="4">
        <f t="shared" si="18"/>
        <v>8.125</v>
      </c>
      <c r="X54" s="4" t="str">
        <f t="shared" si="19"/>
        <v/>
      </c>
    </row>
    <row r="55" spans="1:24" ht="15" customHeight="1" x14ac:dyDescent="0.2">
      <c r="A55" s="29">
        <v>34</v>
      </c>
      <c r="B55" s="142"/>
      <c r="C55" s="143" t="s">
        <v>380</v>
      </c>
      <c r="D55" s="143"/>
      <c r="E55" s="143" t="s">
        <v>285</v>
      </c>
      <c r="F55" s="143" t="s">
        <v>381</v>
      </c>
      <c r="G55" s="144">
        <v>10.82</v>
      </c>
      <c r="H55" s="144"/>
      <c r="I55" s="144"/>
      <c r="J55" s="29" t="s">
        <v>256</v>
      </c>
      <c r="K55" s="29" t="s">
        <v>158</v>
      </c>
      <c r="L55" s="79">
        <f>VLOOKUP(K55,Reinigungstage!A10:I31,9,FALSE)</f>
        <v>1</v>
      </c>
      <c r="M55" s="79">
        <f t="shared" si="10"/>
        <v>10.82</v>
      </c>
      <c r="N55" s="145">
        <f t="shared" si="11"/>
        <v>0</v>
      </c>
      <c r="O55" s="79">
        <f ca="1">IF('SVS GrundRG'!H61="",0,'SVS GrundRG'!H61)</f>
        <v>0</v>
      </c>
      <c r="P55" s="79">
        <f t="shared" si="12"/>
        <v>0</v>
      </c>
      <c r="Q55" s="79">
        <f t="shared" si="13"/>
        <v>0</v>
      </c>
      <c r="R55" s="79">
        <f t="shared" si="14"/>
        <v>0</v>
      </c>
      <c r="S55" s="4" t="str">
        <f t="shared" si="15"/>
        <v>Leistungswert eintragen</v>
      </c>
      <c r="U55" s="4">
        <f t="shared" si="16"/>
        <v>11.5</v>
      </c>
      <c r="V55" s="4">
        <f t="shared" si="17"/>
        <v>3.4499999999999997</v>
      </c>
      <c r="W55" s="4">
        <f t="shared" si="18"/>
        <v>14.95</v>
      </c>
      <c r="X55" s="4" t="str">
        <f t="shared" si="19"/>
        <v/>
      </c>
    </row>
    <row r="56" spans="1:24" ht="15" customHeight="1" x14ac:dyDescent="0.2">
      <c r="A56" s="29">
        <v>35</v>
      </c>
      <c r="B56" s="142"/>
      <c r="C56" s="143" t="s">
        <v>380</v>
      </c>
      <c r="D56" s="143"/>
      <c r="E56" s="143" t="s">
        <v>383</v>
      </c>
      <c r="F56" s="143" t="s">
        <v>250</v>
      </c>
      <c r="G56" s="144">
        <v>1.94</v>
      </c>
      <c r="H56" s="144"/>
      <c r="I56" s="144"/>
      <c r="J56" s="29" t="s">
        <v>268</v>
      </c>
      <c r="K56" s="29" t="s">
        <v>158</v>
      </c>
      <c r="L56" s="79">
        <f>VLOOKUP(K56,Reinigungstage!A10:I31,9,FALSE)</f>
        <v>1</v>
      </c>
      <c r="M56" s="79">
        <f t="shared" si="10"/>
        <v>1.94</v>
      </c>
      <c r="N56" s="145">
        <f t="shared" si="11"/>
        <v>0</v>
      </c>
      <c r="O56" s="79">
        <f ca="1">IF('SVS GrundRG'!H61="",0,'SVS GrundRG'!H61)</f>
        <v>0</v>
      </c>
      <c r="P56" s="79">
        <f t="shared" si="12"/>
        <v>0</v>
      </c>
      <c r="Q56" s="79">
        <f t="shared" si="13"/>
        <v>0</v>
      </c>
      <c r="R56" s="79">
        <f t="shared" si="14"/>
        <v>0</v>
      </c>
      <c r="S56" s="4" t="str">
        <f t="shared" si="15"/>
        <v>Leistungswert eintragen</v>
      </c>
      <c r="U56" s="4">
        <f t="shared" si="16"/>
        <v>6.25</v>
      </c>
      <c r="V56" s="4">
        <f t="shared" si="17"/>
        <v>1.875</v>
      </c>
      <c r="W56" s="4">
        <f t="shared" si="18"/>
        <v>8.125</v>
      </c>
      <c r="X56" s="4" t="str">
        <f t="shared" si="19"/>
        <v/>
      </c>
    </row>
    <row r="57" spans="1:24" ht="15" customHeight="1" x14ac:dyDescent="0.2">
      <c r="A57" s="29">
        <v>36</v>
      </c>
      <c r="B57" s="142"/>
      <c r="C57" s="143" t="s">
        <v>380</v>
      </c>
      <c r="D57" s="143"/>
      <c r="E57" s="143" t="s">
        <v>382</v>
      </c>
      <c r="F57" s="143" t="s">
        <v>381</v>
      </c>
      <c r="G57" s="144">
        <v>25.87</v>
      </c>
      <c r="H57" s="144"/>
      <c r="I57" s="144"/>
      <c r="J57" s="29" t="s">
        <v>382</v>
      </c>
      <c r="K57" s="29" t="s">
        <v>158</v>
      </c>
      <c r="L57" s="79">
        <f>VLOOKUP(K57,Reinigungstage!A10:I31,9,FALSE)</f>
        <v>1</v>
      </c>
      <c r="M57" s="79">
        <f t="shared" si="10"/>
        <v>25.87</v>
      </c>
      <c r="N57" s="145">
        <f t="shared" si="11"/>
        <v>0</v>
      </c>
      <c r="O57" s="79">
        <f ca="1">IF('SVS GrundRG'!H61="",0,'SVS GrundRG'!H61)</f>
        <v>0</v>
      </c>
      <c r="P57" s="79">
        <f t="shared" si="12"/>
        <v>0</v>
      </c>
      <c r="Q57" s="79">
        <f t="shared" si="13"/>
        <v>0</v>
      </c>
      <c r="R57" s="79">
        <f t="shared" si="14"/>
        <v>0</v>
      </c>
      <c r="S57" s="4" t="str">
        <f t="shared" si="15"/>
        <v>Leistungswert eintragen</v>
      </c>
      <c r="U57" s="4">
        <f t="shared" si="16"/>
        <v>13.875</v>
      </c>
      <c r="V57" s="4">
        <f t="shared" si="17"/>
        <v>4.1624999999999996</v>
      </c>
      <c r="W57" s="4">
        <f t="shared" si="18"/>
        <v>18.037500000000001</v>
      </c>
      <c r="X57" s="4" t="str">
        <f t="shared" si="19"/>
        <v/>
      </c>
    </row>
    <row r="58" spans="1:24" ht="15" customHeight="1" x14ac:dyDescent="0.2">
      <c r="A58" s="29">
        <v>37</v>
      </c>
      <c r="B58" s="142"/>
      <c r="C58" s="143" t="s">
        <v>380</v>
      </c>
      <c r="D58" s="143"/>
      <c r="E58" s="143" t="s">
        <v>383</v>
      </c>
      <c r="F58" s="143" t="s">
        <v>250</v>
      </c>
      <c r="G58" s="144">
        <v>10.19</v>
      </c>
      <c r="H58" s="144"/>
      <c r="I58" s="144"/>
      <c r="J58" s="29" t="s">
        <v>268</v>
      </c>
      <c r="K58" s="29" t="s">
        <v>158</v>
      </c>
      <c r="L58" s="79">
        <f>VLOOKUP(K58,Reinigungstage!A10:I31,9,FALSE)</f>
        <v>1</v>
      </c>
      <c r="M58" s="79">
        <f t="shared" si="10"/>
        <v>10.19</v>
      </c>
      <c r="N58" s="145">
        <f t="shared" si="11"/>
        <v>0</v>
      </c>
      <c r="O58" s="79">
        <f ca="1">IF('SVS GrundRG'!H61="",0,'SVS GrundRG'!H61)</f>
        <v>0</v>
      </c>
      <c r="P58" s="79">
        <f t="shared" si="12"/>
        <v>0</v>
      </c>
      <c r="Q58" s="79">
        <f t="shared" si="13"/>
        <v>0</v>
      </c>
      <c r="R58" s="79">
        <f t="shared" si="14"/>
        <v>0</v>
      </c>
      <c r="S58" s="4" t="str">
        <f t="shared" si="15"/>
        <v>Leistungswert eintragen</v>
      </c>
      <c r="U58" s="4">
        <f t="shared" si="16"/>
        <v>6.25</v>
      </c>
      <c r="V58" s="4">
        <f t="shared" si="17"/>
        <v>1.875</v>
      </c>
      <c r="W58" s="4">
        <f t="shared" si="18"/>
        <v>8.125</v>
      </c>
      <c r="X58" s="4" t="str">
        <f t="shared" si="19"/>
        <v/>
      </c>
    </row>
    <row r="59" spans="1:24" ht="15" customHeight="1" x14ac:dyDescent="0.2">
      <c r="A59" s="29">
        <v>38</v>
      </c>
      <c r="B59" s="142"/>
      <c r="C59" s="143" t="s">
        <v>380</v>
      </c>
      <c r="D59" s="143"/>
      <c r="E59" s="143" t="s">
        <v>384</v>
      </c>
      <c r="F59" s="143" t="s">
        <v>250</v>
      </c>
      <c r="G59" s="144">
        <v>1.32</v>
      </c>
      <c r="H59" s="144"/>
      <c r="I59" s="144"/>
      <c r="J59" s="29" t="s">
        <v>268</v>
      </c>
      <c r="K59" s="29" t="s">
        <v>158</v>
      </c>
      <c r="L59" s="79">
        <f>VLOOKUP(K59,Reinigungstage!A10:I31,9,FALSE)</f>
        <v>1</v>
      </c>
      <c r="M59" s="79">
        <f t="shared" si="10"/>
        <v>1.32</v>
      </c>
      <c r="N59" s="145">
        <f t="shared" si="11"/>
        <v>0</v>
      </c>
      <c r="O59" s="79">
        <f ca="1">IF('SVS GrundRG'!H61="",0,'SVS GrundRG'!H61)</f>
        <v>0</v>
      </c>
      <c r="P59" s="79">
        <f t="shared" si="12"/>
        <v>0</v>
      </c>
      <c r="Q59" s="79">
        <f t="shared" si="13"/>
        <v>0</v>
      </c>
      <c r="R59" s="79">
        <f t="shared" si="14"/>
        <v>0</v>
      </c>
      <c r="S59" s="4" t="str">
        <f t="shared" si="15"/>
        <v>Leistungswert eintragen</v>
      </c>
      <c r="U59" s="4">
        <f t="shared" si="16"/>
        <v>6.25</v>
      </c>
      <c r="V59" s="4">
        <f t="shared" si="17"/>
        <v>1.875</v>
      </c>
      <c r="W59" s="4">
        <f t="shared" si="18"/>
        <v>8.125</v>
      </c>
      <c r="X59" s="4" t="str">
        <f t="shared" si="19"/>
        <v/>
      </c>
    </row>
    <row r="60" spans="1:24" ht="15" customHeight="1" x14ac:dyDescent="0.2">
      <c r="A60" s="29">
        <v>39</v>
      </c>
      <c r="B60" s="142"/>
      <c r="C60" s="143" t="s">
        <v>380</v>
      </c>
      <c r="D60" s="143"/>
      <c r="E60" s="143" t="s">
        <v>252</v>
      </c>
      <c r="F60" s="143" t="s">
        <v>381</v>
      </c>
      <c r="G60" s="144">
        <v>20.56</v>
      </c>
      <c r="H60" s="144"/>
      <c r="I60" s="144"/>
      <c r="J60" s="29" t="s">
        <v>266</v>
      </c>
      <c r="K60" s="29" t="s">
        <v>158</v>
      </c>
      <c r="L60" s="79">
        <f>VLOOKUP(K60,Reinigungstage!A10:I31,9,FALSE)</f>
        <v>1</v>
      </c>
      <c r="M60" s="79">
        <f t="shared" si="10"/>
        <v>20.56</v>
      </c>
      <c r="N60" s="145">
        <f t="shared" si="11"/>
        <v>0</v>
      </c>
      <c r="O60" s="79">
        <f ca="1">IF('SVS GrundRG'!H61="",0,'SVS GrundRG'!H61)</f>
        <v>0</v>
      </c>
      <c r="P60" s="79">
        <f t="shared" si="12"/>
        <v>0</v>
      </c>
      <c r="Q60" s="79">
        <f t="shared" si="13"/>
        <v>0</v>
      </c>
      <c r="R60" s="79">
        <f t="shared" si="14"/>
        <v>0</v>
      </c>
      <c r="S60" s="4" t="str">
        <f t="shared" si="15"/>
        <v>Leistungswert eintragen</v>
      </c>
      <c r="U60" s="4">
        <f t="shared" si="16"/>
        <v>21</v>
      </c>
      <c r="V60" s="4">
        <f t="shared" si="17"/>
        <v>6.3</v>
      </c>
      <c r="W60" s="4">
        <f t="shared" si="18"/>
        <v>27.3</v>
      </c>
      <c r="X60" s="4" t="str">
        <f t="shared" si="19"/>
        <v/>
      </c>
    </row>
    <row r="61" spans="1:24" ht="15" customHeight="1" x14ac:dyDescent="0.2">
      <c r="A61" s="29">
        <v>40</v>
      </c>
      <c r="B61" s="142"/>
      <c r="C61" s="143" t="s">
        <v>380</v>
      </c>
      <c r="D61" s="143"/>
      <c r="E61" s="143" t="s">
        <v>252</v>
      </c>
      <c r="F61" s="143" t="s">
        <v>381</v>
      </c>
      <c r="G61" s="144">
        <v>9</v>
      </c>
      <c r="H61" s="144"/>
      <c r="I61" s="144"/>
      <c r="J61" s="29" t="s">
        <v>266</v>
      </c>
      <c r="K61" s="29" t="s">
        <v>158</v>
      </c>
      <c r="L61" s="79">
        <f>VLOOKUP(K61,Reinigungstage!A10:I31,9,FALSE)</f>
        <v>1</v>
      </c>
      <c r="M61" s="79">
        <f t="shared" si="10"/>
        <v>9</v>
      </c>
      <c r="N61" s="145">
        <f t="shared" si="11"/>
        <v>0</v>
      </c>
      <c r="O61" s="79">
        <f ca="1">IF('SVS GrundRG'!H61="",0,'SVS GrundRG'!H61)</f>
        <v>0</v>
      </c>
      <c r="P61" s="79">
        <f t="shared" si="12"/>
        <v>0</v>
      </c>
      <c r="Q61" s="79">
        <f t="shared" si="13"/>
        <v>0</v>
      </c>
      <c r="R61" s="79">
        <f t="shared" si="14"/>
        <v>0</v>
      </c>
      <c r="S61" s="4" t="str">
        <f t="shared" si="15"/>
        <v>Leistungswert eintragen</v>
      </c>
      <c r="U61" s="4">
        <f t="shared" si="16"/>
        <v>21</v>
      </c>
      <c r="V61" s="4">
        <f t="shared" si="17"/>
        <v>6.3</v>
      </c>
      <c r="W61" s="4">
        <f t="shared" si="18"/>
        <v>27.3</v>
      </c>
      <c r="X61" s="4" t="str">
        <f t="shared" si="19"/>
        <v/>
      </c>
    </row>
    <row r="62" spans="1:24" ht="15" customHeight="1" x14ac:dyDescent="0.2">
      <c r="A62" s="29">
        <v>41</v>
      </c>
      <c r="B62" s="142"/>
      <c r="C62" s="143" t="s">
        <v>380</v>
      </c>
      <c r="D62" s="143"/>
      <c r="E62" s="143" t="s">
        <v>252</v>
      </c>
      <c r="F62" s="143" t="s">
        <v>381</v>
      </c>
      <c r="G62" s="144">
        <v>35.65</v>
      </c>
      <c r="H62" s="144"/>
      <c r="I62" s="144"/>
      <c r="J62" s="29" t="s">
        <v>266</v>
      </c>
      <c r="K62" s="29" t="s">
        <v>158</v>
      </c>
      <c r="L62" s="79">
        <f>VLOOKUP(K62,Reinigungstage!A10:I31,9,FALSE)</f>
        <v>1</v>
      </c>
      <c r="M62" s="79">
        <f t="shared" si="10"/>
        <v>35.65</v>
      </c>
      <c r="N62" s="145">
        <f t="shared" si="11"/>
        <v>0</v>
      </c>
      <c r="O62" s="79">
        <f ca="1">IF('SVS GrundRG'!H61="",0,'SVS GrundRG'!H61)</f>
        <v>0</v>
      </c>
      <c r="P62" s="79">
        <f t="shared" si="12"/>
        <v>0</v>
      </c>
      <c r="Q62" s="79">
        <f t="shared" si="13"/>
        <v>0</v>
      </c>
      <c r="R62" s="79">
        <f t="shared" si="14"/>
        <v>0</v>
      </c>
      <c r="S62" s="4" t="str">
        <f t="shared" si="15"/>
        <v>Leistungswert eintragen</v>
      </c>
      <c r="U62" s="4">
        <f t="shared" si="16"/>
        <v>21</v>
      </c>
      <c r="V62" s="4">
        <f t="shared" si="17"/>
        <v>6.3</v>
      </c>
      <c r="W62" s="4">
        <f t="shared" si="18"/>
        <v>27.3</v>
      </c>
      <c r="X62" s="4" t="str">
        <f t="shared" si="19"/>
        <v/>
      </c>
    </row>
    <row r="63" spans="1:24" ht="15" customHeight="1" x14ac:dyDescent="0.2">
      <c r="A63" s="29">
        <v>42</v>
      </c>
      <c r="B63" s="142"/>
      <c r="C63" s="143" t="s">
        <v>380</v>
      </c>
      <c r="D63" s="143"/>
      <c r="E63" s="143" t="s">
        <v>252</v>
      </c>
      <c r="F63" s="143" t="s">
        <v>381</v>
      </c>
      <c r="G63" s="144">
        <v>52</v>
      </c>
      <c r="H63" s="144"/>
      <c r="I63" s="144"/>
      <c r="J63" s="29" t="s">
        <v>266</v>
      </c>
      <c r="K63" s="29" t="s">
        <v>158</v>
      </c>
      <c r="L63" s="79">
        <f>VLOOKUP(K63,Reinigungstage!A10:I31,9,FALSE)</f>
        <v>1</v>
      </c>
      <c r="M63" s="79">
        <f t="shared" si="10"/>
        <v>52</v>
      </c>
      <c r="N63" s="145">
        <f t="shared" si="11"/>
        <v>0</v>
      </c>
      <c r="O63" s="79">
        <f ca="1">IF('SVS GrundRG'!H61="",0,'SVS GrundRG'!H61)</f>
        <v>0</v>
      </c>
      <c r="P63" s="79">
        <f t="shared" si="12"/>
        <v>0</v>
      </c>
      <c r="Q63" s="79">
        <f t="shared" si="13"/>
        <v>0</v>
      </c>
      <c r="R63" s="79">
        <f t="shared" si="14"/>
        <v>0</v>
      </c>
      <c r="S63" s="4" t="str">
        <f t="shared" si="15"/>
        <v>Leistungswert eintragen</v>
      </c>
      <c r="U63" s="4">
        <f t="shared" si="16"/>
        <v>21</v>
      </c>
      <c r="V63" s="4">
        <f t="shared" si="17"/>
        <v>6.3</v>
      </c>
      <c r="W63" s="4">
        <f t="shared" si="18"/>
        <v>27.3</v>
      </c>
      <c r="X63" s="4" t="str">
        <f t="shared" si="19"/>
        <v/>
      </c>
    </row>
    <row r="64" spans="1:24" ht="15" customHeight="1" x14ac:dyDescent="0.2">
      <c r="A64" s="29">
        <v>43</v>
      </c>
      <c r="B64" s="142"/>
      <c r="C64" s="143" t="s">
        <v>380</v>
      </c>
      <c r="D64" s="143"/>
      <c r="E64" s="143" t="s">
        <v>386</v>
      </c>
      <c r="F64" s="143" t="s">
        <v>381</v>
      </c>
      <c r="G64" s="144">
        <v>1198.4000000000001</v>
      </c>
      <c r="H64" s="144"/>
      <c r="I64" s="144"/>
      <c r="J64" s="29" t="s">
        <v>395</v>
      </c>
      <c r="K64" s="29" t="s">
        <v>158</v>
      </c>
      <c r="L64" s="79">
        <f>VLOOKUP(K64,Reinigungstage!A10:I31,9,FALSE)</f>
        <v>1</v>
      </c>
      <c r="M64" s="79">
        <f t="shared" si="10"/>
        <v>1198.4000000000001</v>
      </c>
      <c r="N64" s="145">
        <f t="shared" si="11"/>
        <v>0</v>
      </c>
      <c r="O64" s="79">
        <f ca="1">IF('SVS GrundRG'!H61="",0,'SVS GrundRG'!H61)</f>
        <v>0</v>
      </c>
      <c r="P64" s="79">
        <f t="shared" si="12"/>
        <v>0</v>
      </c>
      <c r="Q64" s="79">
        <f t="shared" si="13"/>
        <v>0</v>
      </c>
      <c r="R64" s="79">
        <f t="shared" si="14"/>
        <v>0</v>
      </c>
      <c r="S64" s="4" t="str">
        <f t="shared" si="15"/>
        <v>Leistungswert eintragen</v>
      </c>
      <c r="U64" s="4">
        <f t="shared" si="16"/>
        <v>22.125</v>
      </c>
      <c r="V64" s="4">
        <f t="shared" si="17"/>
        <v>6.6375000000000002</v>
      </c>
      <c r="W64" s="4">
        <f t="shared" si="18"/>
        <v>28.762499999999999</v>
      </c>
      <c r="X64" s="4" t="str">
        <f t="shared" si="19"/>
        <v/>
      </c>
    </row>
  </sheetData>
  <sheetProtection algorithmName="SHA-512" hashValue="LSA2uwY29DqLDpEzDuCMe1TCr1L1tn1/H8TQRCNf8DKSn+NTGtuu56RQ3wVmWBXVS/LA1NDUM4I3x9kTPQBGcA==" saltValue="qI+tsoiTw1vh/u36/efPyA==" spinCount="100000" sheet="1" objects="1" scenarios="1"/>
  <sortState xmlns:xlrd2="http://schemas.microsoft.com/office/spreadsheetml/2017/richdata2" ref="U4:U12">
    <sortCondition ref="U4:U12"/>
  </sortState>
  <mergeCells count="16">
    <mergeCell ref="B13:E13"/>
    <mergeCell ref="B4:E5"/>
    <mergeCell ref="B6:E6"/>
    <mergeCell ref="B7:E7"/>
    <mergeCell ref="B8:E8"/>
    <mergeCell ref="B9:E9"/>
    <mergeCell ref="B10:E10"/>
    <mergeCell ref="B11:E11"/>
    <mergeCell ref="B12:E12"/>
    <mergeCell ref="N2:Q5"/>
    <mergeCell ref="A4:A5"/>
    <mergeCell ref="A2:E2"/>
    <mergeCell ref="G2:G3"/>
    <mergeCell ref="H2:H3"/>
    <mergeCell ref="I2:I3"/>
    <mergeCell ref="J2:J3"/>
  </mergeCells>
  <conditionalFormatting sqref="L8">
    <cfRule type="containsText" dxfId="47" priority="6" operator="containsText" text="Ihre Eintragungen der Leistungswerte liegen weit über den Erfahrungswerten aus der Preisschätzung.">
      <formula>NOT(ISERROR(SEARCH("Ihre Eintragungen der Leistungswerte liegen weit über den Erfahrungswerten aus der Preisschätzung.",L8)))</formula>
    </cfRule>
  </conditionalFormatting>
  <conditionalFormatting sqref="L9">
    <cfRule type="containsText" dxfId="46" priority="5" operator="containsText" text="Bitte prüfen Sie diese.">
      <formula>NOT(ISERROR(SEARCH("Bitte prüfen Sie diese.",L9)))</formula>
    </cfRule>
  </conditionalFormatting>
  <conditionalFormatting sqref="L10">
    <cfRule type="containsText" dxfId="45" priority="4" operator="containsText" text="Beachten Sie, dass Sie frei in der Kalkulation dieser Leistungswerte sind und wir durch den Hinweis">
      <formula>NOT(ISERROR(SEARCH("Beachten Sie, dass Sie frei in der Kalkulation dieser Leistungswerte sind und wir durch den Hinweis",L10)))</formula>
    </cfRule>
  </conditionalFormatting>
  <conditionalFormatting sqref="L11">
    <cfRule type="containsText" dxfId="44" priority="3" operator="containsText" text="lediglich Fehleingaben vermeiden wollen.">
      <formula>NOT(ISERROR(SEARCH("lediglich Fehleingaben vermeiden wollen.",L11)))</formula>
    </cfRule>
  </conditionalFormatting>
  <conditionalFormatting sqref="M11">
    <cfRule type="containsText" dxfId="43" priority="8" operator="containsText" text="Bitte die Leistungswerte im Leistungsverzeichnis/ Tabellenblatt Leistungsrichtwerte">
      <formula>NOT(ISERROR(SEARCH("Bitte die Leistungswerte im Leistungsverzeichnis/ Tabellenblatt Leistungsrichtwerte",M11)))</formula>
    </cfRule>
  </conditionalFormatting>
  <conditionalFormatting sqref="M12">
    <cfRule type="containsText" dxfId="42" priority="7" operator="containsText" text="für die Objektart prüfen.">
      <formula>NOT(ISERROR(SEARCH("für die Objektart prüfen.",M12)))</formula>
    </cfRule>
  </conditionalFormatting>
  <conditionalFormatting sqref="N13">
    <cfRule type="expression" dxfId="41" priority="2" stopIfTrue="1">
      <formula>N13=0</formula>
    </cfRule>
  </conditionalFormatting>
  <conditionalFormatting sqref="N14">
    <cfRule type="expression" dxfId="40" priority="1">
      <formula>N14=0</formula>
    </cfRule>
  </conditionalFormatting>
  <conditionalFormatting sqref="N22:N64">
    <cfRule type="expression" dxfId="39" priority="11">
      <formula>X22=0</formula>
    </cfRule>
    <cfRule type="expression" dxfId="38" priority="12" stopIfTrue="1">
      <formula>X22=1</formula>
    </cfRule>
  </conditionalFormatting>
  <conditionalFormatting sqref="O13">
    <cfRule type="containsText" dxfId="37" priority="10" stopIfTrue="1" operator="containsText" text="Wert(e) überschritten, bitte mit dem Angebot plausibel darlegen.">
      <formula>NOT(ISERROR(SEARCH("Wert(e) überschritten, bitte mit dem Angebot plausibel darlegen.",O13)))</formula>
    </cfRule>
  </conditionalFormatting>
  <conditionalFormatting sqref="O14">
    <cfRule type="containsText" dxfId="36" priority="9" operator="containsText" text="Wert(e) prüfen.">
      <formula>NOT(ISERROR(SEARCH("Wert(e) prüfen.",O14)))</formula>
    </cfRule>
  </conditionalFormatting>
  <conditionalFormatting sqref="S22:S64">
    <cfRule type="containsText" dxfId="35" priority="13" stopIfTrue="1" operator="containsText" text="SVS prüfen">
      <formula>NOT(ISERROR(SEARCH("SVS prüfen",S22)))</formula>
    </cfRule>
    <cfRule type="containsText" dxfId="34" priority="14" stopIfTrue="1" operator="containsText" text="Leistungswert eintragen">
      <formula>NOT(ISERROR(SEARCH("Leistungswert eintragen",S22)))</formula>
    </cfRule>
  </conditionalFormatting>
  <hyperlinks>
    <hyperlink ref="M1" display="Zurück zum Inhaltsverzeichnis" xr:uid="{00000000-0004-0000-1200-000000000000}"/>
  </hyperlinks>
  <printOptions horizontalCentered="1"/>
  <pageMargins left="0.78740157480314965" right="0.78740157480314965" top="0.98425196850393704" bottom="0.98425196850393704" header="0.51181102362204722" footer="0.51181102362204722"/>
  <pageSetup paperSize="9" scale="60" orientation="landscape" r:id="rId1"/>
  <headerFooter alignWithMargins="0">
    <oddHeader>&amp;L&amp;F</oddHeader>
    <oddFooter>&amp;LLandratsamt Fürstenfeldbruck&amp;CSeite &amp;P von &amp;N&amp;RKal Grund RSU TH</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11617" r:id="rId4" name="Check Box 1">
              <controlPr defaultSize="0" autoLine="0" autoPict="0">
                <anchor moveWithCells="1">
                  <from>
                    <xdr:col>12</xdr:col>
                    <xdr:colOff>0</xdr:colOff>
                    <xdr:row>1</xdr:row>
                    <xdr:rowOff>0</xdr:rowOff>
                  </from>
                  <to>
                    <xdr:col>13</xdr:col>
                    <xdr:colOff>0</xdr:colOff>
                    <xdr:row>1</xdr:row>
                    <xdr:rowOff>228600</xdr:rowOff>
                  </to>
                </anchor>
              </controlPr>
            </control>
          </mc:Choice>
        </mc:AlternateContent>
        <mc:AlternateContent xmlns:mc="http://schemas.openxmlformats.org/markup-compatibility/2006">
          <mc:Choice Requires="x14">
            <control shapeId="111618" r:id="rId5" name="Check Box 2">
              <controlPr defaultSize="0" autoLine="0" autoPict="0" altText="Hinweis 2">
                <anchor moveWithCells="1">
                  <from>
                    <xdr:col>12</xdr:col>
                    <xdr:colOff>0</xdr:colOff>
                    <xdr:row>1</xdr:row>
                    <xdr:rowOff>238125</xdr:rowOff>
                  </from>
                  <to>
                    <xdr:col>13</xdr:col>
                    <xdr:colOff>0</xdr:colOff>
                    <xdr:row>2</xdr:row>
                    <xdr:rowOff>209550</xdr:rowOff>
                  </to>
                </anchor>
              </controlPr>
            </control>
          </mc:Choice>
        </mc:AlternateContent>
        <mc:AlternateContent xmlns:mc="http://schemas.openxmlformats.org/markup-compatibility/2006">
          <mc:Choice Requires="x14">
            <control shapeId="111619" r:id="rId6" name="Check Box 3">
              <controlPr defaultSize="0" autoLine="0" autoPict="0" altText="Hinweis 3">
                <anchor moveWithCells="1">
                  <from>
                    <xdr:col>12</xdr:col>
                    <xdr:colOff>0</xdr:colOff>
                    <xdr:row>2</xdr:row>
                    <xdr:rowOff>219075</xdr:rowOff>
                  </from>
                  <to>
                    <xdr:col>13</xdr:col>
                    <xdr:colOff>0</xdr:colOff>
                    <xdr:row>3</xdr:row>
                    <xdr:rowOff>142875</xdr:rowOff>
                  </to>
                </anchor>
              </controlPr>
            </control>
          </mc:Choice>
        </mc:AlternateContent>
        <mc:AlternateContent xmlns:mc="http://schemas.openxmlformats.org/markup-compatibility/2006">
          <mc:Choice Requires="x14">
            <control shapeId="111620" r:id="rId7" name="Check Box 4">
              <controlPr defaultSize="0" autoLine="0" autoPict="0" altText="Hinweis 3">
                <anchor moveWithCells="1">
                  <from>
                    <xdr:col>12</xdr:col>
                    <xdr:colOff>0</xdr:colOff>
                    <xdr:row>3</xdr:row>
                    <xdr:rowOff>152400</xdr:rowOff>
                  </from>
                  <to>
                    <xdr:col>13</xdr:col>
                    <xdr:colOff>0</xdr:colOff>
                    <xdr:row>4</xdr:row>
                    <xdr:rowOff>152400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C445A7-25D9-473C-865A-85B4386AD8AD}">
  <sheetPr>
    <tabColor indexed="40"/>
  </sheetPr>
  <dimension ref="A1:U70"/>
  <sheetViews>
    <sheetView showGridLines="0" workbookViewId="0">
      <pane ySplit="21" topLeftCell="A22" activePane="bottomLeft" state="frozen"/>
      <selection pane="bottomLeft"/>
    </sheetView>
  </sheetViews>
  <sheetFormatPr baseColWidth="10" defaultColWidth="0" defaultRowHeight="15" customHeight="1" x14ac:dyDescent="0.2"/>
  <cols>
    <col min="1" max="1" width="11.7109375" style="18" customWidth="1"/>
    <col min="2" max="2" width="7.7109375" style="18" customWidth="1"/>
    <col min="3" max="3" width="5.7109375" style="18" customWidth="1"/>
    <col min="4" max="4" width="8.28515625" style="18" customWidth="1"/>
    <col min="5" max="5" width="21.7109375" style="18" customWidth="1"/>
    <col min="6" max="6" width="13.5703125" style="18" bestFit="1" customWidth="1"/>
    <col min="7" max="7" width="10.7109375" style="18" customWidth="1"/>
    <col min="8" max="8" width="9.7109375" style="18" customWidth="1"/>
    <col min="9" max="9" width="11.7109375" style="18" customWidth="1"/>
    <col min="10" max="10" width="10.5703125" style="18" bestFit="1" customWidth="1"/>
    <col min="11" max="11" width="7.85546875" style="18" customWidth="1"/>
    <col min="12" max="12" width="8.7109375" style="18" customWidth="1"/>
    <col min="13" max="13" width="12.140625" style="18" customWidth="1"/>
    <col min="14" max="14" width="11" style="18" customWidth="1"/>
    <col min="15" max="15" width="8.42578125" style="18" customWidth="1"/>
    <col min="16" max="17" width="11.42578125" style="18" customWidth="1"/>
    <col min="18" max="19" width="11.28515625" style="18" customWidth="1"/>
    <col min="20" max="20" width="22.28515625" style="18" customWidth="1"/>
    <col min="21" max="21" width="0" style="18" hidden="1" customWidth="1"/>
    <col min="22" max="16384" width="11.42578125" style="18" hidden="1"/>
  </cols>
  <sheetData>
    <row r="1" spans="1:20" ht="15" customHeight="1" x14ac:dyDescent="0.2">
      <c r="M1" s="6" t="s">
        <v>100</v>
      </c>
    </row>
    <row r="2" spans="1:20" ht="21" customHeight="1" x14ac:dyDescent="0.2">
      <c r="A2" s="216" t="s">
        <v>171</v>
      </c>
      <c r="B2" s="217"/>
      <c r="C2" s="217"/>
      <c r="D2" s="217" t="b">
        <v>0</v>
      </c>
      <c r="E2" s="218"/>
      <c r="G2" s="219" t="s">
        <v>184</v>
      </c>
      <c r="H2" s="219" t="s">
        <v>176</v>
      </c>
      <c r="I2" s="219" t="s">
        <v>177</v>
      </c>
      <c r="J2" s="219" t="s">
        <v>196</v>
      </c>
      <c r="M2" s="31" t="b">
        <v>0</v>
      </c>
      <c r="N2" s="207" t="str">
        <f>IF(M2=TRUE,"Bitte tragen Sie Ihre Leistungswerte in die gelben Zellen direkt unter der Zelle Leistungswerte (m²/h) ein. Die Leistungswerte werden automatisch in die untere Kalkulation übernommen. Die linke Tabelle ist lediglich eine Ausfüllhilfe.",IF(M3=TRUE,"Wenn eine Jahresreinigungsfläche für eine Reinigungsgruppe mit 0 angegeben ist, brauchen Sie den Leistungswert nicht auszufüllen. Es schadet aber nichts, wenn Sie es trotzdem tun.",IF(M4=TRUE,"Sie können in der Kalkulationstabelle (unten) in jedem einzelnen Raum die Leistungswerte (gelbe Zellen) beliebig oft individuell anpassen. Mit dem individuellen Überschreiben wird die Verknüpfung zu den Leistungswerten in der obigen Tabelle aufgehoben.",IF(M5=TRUE,"Die rot markierten Informationen sind auch lediglich eine Unterstützung. Sie erscheinen, wenn gelbe Zellen in dieser Tabelle oder in den Stundenverrechnungssätzen (SVS) nicht ausgefüllt sind. Wenn keine rote Schrift mehr da ist, ist alles vollständig.",""))))</f>
        <v/>
      </c>
      <c r="O2" s="207"/>
      <c r="P2" s="207"/>
      <c r="Q2" s="207"/>
    </row>
    <row r="3" spans="1:20" ht="21" customHeight="1" x14ac:dyDescent="0.2">
      <c r="A3" s="56" t="s">
        <v>413</v>
      </c>
      <c r="B3" s="57"/>
      <c r="C3" s="57"/>
      <c r="D3" s="57"/>
      <c r="E3" s="58"/>
      <c r="G3" s="220"/>
      <c r="H3" s="220" t="b">
        <v>0</v>
      </c>
      <c r="I3" s="220"/>
      <c r="J3" s="220"/>
      <c r="M3" s="31" t="b">
        <v>0</v>
      </c>
      <c r="N3" s="207"/>
      <c r="O3" s="207"/>
      <c r="P3" s="207"/>
      <c r="Q3" s="207"/>
    </row>
    <row r="4" spans="1:20" ht="15" customHeight="1" x14ac:dyDescent="0.2">
      <c r="A4" s="208" t="s">
        <v>91</v>
      </c>
      <c r="B4" s="210" t="str">
        <f>IF([4]Inhaltsverzeichnis!C3="","",[4]Inhaltsverzeichnis!C3)</f>
        <v/>
      </c>
      <c r="C4" s="211"/>
      <c r="D4" s="211"/>
      <c r="E4" s="212"/>
      <c r="G4" s="59" t="s">
        <v>256</v>
      </c>
      <c r="H4" s="60"/>
      <c r="I4" s="55">
        <f ca="1">SUMIF('Kal Sonder RSU TH Bed'!$J$22:$M$65,G4,'Kal Sonder RSU TH Bed'!$M$22:$M$65)</f>
        <v>324.60000000000002</v>
      </c>
      <c r="J4" s="45">
        <f>COUNTIFS('Kal Sonder RSU TH Bed'!$J$22:$M$65,G4)</f>
        <v>3</v>
      </c>
      <c r="M4" s="31" t="b">
        <v>0</v>
      </c>
      <c r="N4" s="207"/>
      <c r="O4" s="207"/>
      <c r="P4" s="207"/>
      <c r="Q4" s="207"/>
    </row>
    <row r="5" spans="1:20" ht="15" customHeight="1" x14ac:dyDescent="0.2">
      <c r="A5" s="209"/>
      <c r="B5" s="213"/>
      <c r="C5" s="214"/>
      <c r="D5" s="214"/>
      <c r="E5" s="215"/>
      <c r="G5" s="59" t="s">
        <v>333</v>
      </c>
      <c r="H5" s="60"/>
      <c r="I5" s="55">
        <f ca="1">SUMIF('Kal Sonder RSU TH Bed'!$J$22:$M$65,G5,'Kal Sonder RSU TH Bed'!$M$22:$M$65)</f>
        <v>782.7</v>
      </c>
      <c r="J5" s="45">
        <f>COUNTIFS('Kal Sonder RSU TH Bed'!$J$22:$M$65,G5)</f>
        <v>1</v>
      </c>
      <c r="M5" s="31" t="b">
        <v>0</v>
      </c>
      <c r="N5" s="207"/>
      <c r="O5" s="207"/>
      <c r="P5" s="207"/>
      <c r="Q5" s="207"/>
    </row>
    <row r="6" spans="1:20" ht="15" customHeight="1" x14ac:dyDescent="0.2">
      <c r="A6" s="46" t="s">
        <v>194</v>
      </c>
      <c r="B6" s="201" t="s">
        <v>233</v>
      </c>
      <c r="C6" s="221"/>
      <c r="D6" s="221"/>
      <c r="E6" s="222"/>
      <c r="G6" s="59" t="s">
        <v>268</v>
      </c>
      <c r="H6" s="60"/>
      <c r="I6" s="55">
        <f ca="1">SUMIF('Kal Sonder RSU TH Bed'!$J$22:$M$65,G6,'Kal Sonder RSU TH Bed'!$M$22:$M$65)</f>
        <v>956.9</v>
      </c>
      <c r="J6" s="45">
        <f>COUNTIFS('Kal Sonder RSU TH Bed'!$J$22:$M$65,G6)</f>
        <v>19</v>
      </c>
    </row>
    <row r="7" spans="1:20" ht="15" customHeight="1" x14ac:dyDescent="0.2">
      <c r="A7" s="47" t="s">
        <v>192</v>
      </c>
      <c r="B7" s="223" t="s">
        <v>234</v>
      </c>
      <c r="C7" s="224"/>
      <c r="D7" s="224"/>
      <c r="E7" s="225"/>
      <c r="G7" s="59" t="s">
        <v>395</v>
      </c>
      <c r="H7" s="60"/>
      <c r="I7" s="55">
        <f ca="1">SUMIF('Kal Sonder RSU TH Bed'!$J$22:$M$65,G7,'Kal Sonder RSU TH Bed'!$M$22:$M$65)</f>
        <v>11984</v>
      </c>
      <c r="J7" s="45">
        <f>COUNTIFS('Kal Sonder RSU TH Bed'!$J$22:$M$65,G7)</f>
        <v>1</v>
      </c>
    </row>
    <row r="8" spans="1:20" ht="15" customHeight="1" x14ac:dyDescent="0.2">
      <c r="A8" s="47" t="s">
        <v>193</v>
      </c>
      <c r="B8" s="201" t="s">
        <v>244</v>
      </c>
      <c r="C8" s="221"/>
      <c r="D8" s="221"/>
      <c r="E8" s="222"/>
      <c r="G8" s="59" t="s">
        <v>267</v>
      </c>
      <c r="H8" s="60"/>
      <c r="I8" s="55">
        <f ca="1">SUMIF('Kal Sonder RSU TH Bed'!$J$22:$M$65,G8,'Kal Sonder RSU TH Bed'!$M$22:$M$65)</f>
        <v>3815</v>
      </c>
      <c r="J8" s="45">
        <f>COUNTIFS('Kal Sonder RSU TH Bed'!$J$22:$M$65,G8)</f>
        <v>1</v>
      </c>
    </row>
    <row r="9" spans="1:20" ht="15" customHeight="1" x14ac:dyDescent="0.2">
      <c r="A9" s="46" t="s">
        <v>191</v>
      </c>
      <c r="B9" s="226" t="s">
        <v>243</v>
      </c>
      <c r="C9" s="221"/>
      <c r="D9" s="221"/>
      <c r="E9" s="222"/>
      <c r="G9" s="59" t="s">
        <v>349</v>
      </c>
      <c r="H9" s="60"/>
      <c r="I9" s="55">
        <f ca="1">SUMIF('Kal Sonder RSU TH Bed'!$J$22:$M$65,G9,'Kal Sonder RSU TH Bed'!$M$22:$M$65)</f>
        <v>87.7</v>
      </c>
      <c r="J9" s="45">
        <f>COUNTIFS('Kal Sonder RSU TH Bed'!$J$22:$M$65,G9)</f>
        <v>1</v>
      </c>
    </row>
    <row r="10" spans="1:20" ht="15" customHeight="1" x14ac:dyDescent="0.2">
      <c r="A10" s="47" t="s">
        <v>173</v>
      </c>
      <c r="B10" s="201" t="s">
        <v>236</v>
      </c>
      <c r="C10" s="221"/>
      <c r="D10" s="221"/>
      <c r="E10" s="222"/>
      <c r="G10" s="59" t="s">
        <v>382</v>
      </c>
      <c r="H10" s="60"/>
      <c r="I10" s="55">
        <f ca="1">SUMIF('Kal Sonder RSU TH Bed'!$J$22:$M$65,G10,'Kal Sonder RSU TH Bed'!$M$22:$M$65)</f>
        <v>1531.3999999999999</v>
      </c>
      <c r="J10" s="45">
        <f>COUNTIFS('Kal Sonder RSU TH Bed'!$J$22:$M$65,G10)</f>
        <v>6</v>
      </c>
    </row>
    <row r="11" spans="1:20" ht="15" customHeight="1" x14ac:dyDescent="0.2">
      <c r="A11" s="47" t="s">
        <v>174</v>
      </c>
      <c r="B11" s="206" t="s">
        <v>237</v>
      </c>
      <c r="C11" s="221"/>
      <c r="D11" s="221"/>
      <c r="E11" s="222"/>
      <c r="G11" s="59" t="s">
        <v>266</v>
      </c>
      <c r="H11" s="60"/>
      <c r="I11" s="55">
        <f ca="1">SUMIF('Kal Sonder RSU TH Bed'!$J$22:$M$65,G11,'Kal Sonder RSU TH Bed'!$M$22:$M$65)</f>
        <v>4737.8999999999996</v>
      </c>
      <c r="J11" s="45">
        <f>COUNTIFS('Kal Sonder RSU TH Bed'!$J$22:$M$65,G11)</f>
        <v>11</v>
      </c>
    </row>
    <row r="12" spans="1:20" ht="15" customHeight="1" x14ac:dyDescent="0.2">
      <c r="A12" s="47" t="s">
        <v>175</v>
      </c>
      <c r="B12" s="201" t="s">
        <v>238</v>
      </c>
      <c r="C12" s="221"/>
      <c r="D12" s="221"/>
      <c r="E12" s="222"/>
      <c r="G12" s="59" t="s">
        <v>373</v>
      </c>
      <c r="H12" s="60"/>
      <c r="I12" s="55">
        <f ca="1">SUMIF('Kal Sonder RSU TH Bed'!$J$22:$M$65,G12,'Kal Sonder RSU TH Bed'!$M$22:$M$65)</f>
        <v>72</v>
      </c>
      <c r="J12" s="45">
        <f>COUNTIFS('Kal Sonder RSU TH Bed'!$J$22:$M$65,G12)</f>
        <v>1</v>
      </c>
    </row>
    <row r="13" spans="1:20" ht="15" customHeight="1" x14ac:dyDescent="0.2">
      <c r="A13" s="47" t="s">
        <v>178</v>
      </c>
      <c r="B13" s="192" t="str">
        <f>HYPERLINK("http://maps.google.de/maps?hl=de&amp;bav=on.2,or.r_qf.&amp;bvm=bv.44770516,d.Yms&amp;biw=1395&amp;bih=916&amp;um=1&amp;ie=UTF-8&amp;q="&amp;B7&amp;"+"&amp;B8&amp;"+"&amp;B10&amp;"+"&amp;B11&amp;"+"&amp;B12&amp;"","In Google-Maps anzeigen (wenn Internet verfügbar)")</f>
        <v>In Google-Maps anzeigen (wenn Internet verfügbar)</v>
      </c>
      <c r="C13" s="193"/>
      <c r="D13" s="193"/>
      <c r="E13" s="194"/>
    </row>
    <row r="14" spans="1:20" ht="15" customHeight="1" x14ac:dyDescent="0.2">
      <c r="T14" s="32">
        <f>IF(COUNTA($T$22:$T$65)-COUNTBLANK($T$22:$T$65)=0,"",COUNTA($T$22:$T$65)-COUNTBLANK($T$22:$T$65))</f>
        <v>44</v>
      </c>
    </row>
    <row r="15" spans="1:20" ht="15" hidden="1" customHeight="1" x14ac:dyDescent="0.2"/>
    <row r="16" spans="1:20" ht="15" hidden="1" customHeight="1" x14ac:dyDescent="0.2"/>
    <row r="17" spans="1:20" ht="15" hidden="1" customHeight="1" x14ac:dyDescent="0.2"/>
    <row r="18" spans="1:20" ht="15" hidden="1" customHeight="1" x14ac:dyDescent="0.2"/>
    <row r="19" spans="1:20" ht="15" hidden="1" customHeight="1" x14ac:dyDescent="0.2"/>
    <row r="20" spans="1:20" ht="45" customHeight="1" x14ac:dyDescent="0.2">
      <c r="A20" s="38" t="s">
        <v>92</v>
      </c>
      <c r="B20" s="38" t="s">
        <v>97</v>
      </c>
      <c r="C20" s="38" t="s">
        <v>93</v>
      </c>
      <c r="D20" s="38" t="s">
        <v>94</v>
      </c>
      <c r="E20" s="38" t="s">
        <v>98</v>
      </c>
      <c r="F20" s="38" t="s">
        <v>95</v>
      </c>
      <c r="G20" s="38" t="s">
        <v>115</v>
      </c>
      <c r="H20" s="38" t="s">
        <v>106</v>
      </c>
      <c r="I20" s="38" t="s">
        <v>107</v>
      </c>
      <c r="J20" s="38" t="s">
        <v>99</v>
      </c>
      <c r="K20" s="38" t="s">
        <v>104</v>
      </c>
      <c r="L20" s="38" t="s">
        <v>134</v>
      </c>
      <c r="M20" s="38" t="s">
        <v>109</v>
      </c>
      <c r="N20" s="38" t="s">
        <v>105</v>
      </c>
      <c r="O20" s="38" t="s">
        <v>110</v>
      </c>
      <c r="P20" s="38" t="s">
        <v>111</v>
      </c>
      <c r="Q20" s="38" t="s">
        <v>112</v>
      </c>
      <c r="R20" s="38" t="s">
        <v>195</v>
      </c>
      <c r="S20" s="38" t="s">
        <v>133</v>
      </c>
    </row>
    <row r="21" spans="1:20" ht="29.1" customHeight="1" x14ac:dyDescent="0.2">
      <c r="A21" s="61" t="s">
        <v>118</v>
      </c>
      <c r="B21" s="62"/>
      <c r="C21" s="62"/>
      <c r="D21" s="62"/>
      <c r="E21" s="62"/>
      <c r="F21" s="62"/>
      <c r="G21" s="63">
        <f>SUM($G$22:$G$65)</f>
        <v>2429.2200000000003</v>
      </c>
      <c r="H21" s="63">
        <f>SUM($H$22:$H$65)</f>
        <v>0</v>
      </c>
      <c r="I21" s="63">
        <f>SUM($I$22:$I$65)</f>
        <v>2</v>
      </c>
      <c r="J21" s="64"/>
      <c r="K21" s="64"/>
      <c r="L21" s="65">
        <f>MAX(L22:L65)</f>
        <v>10</v>
      </c>
      <c r="M21" s="63">
        <f>SUM($M$22:$M$65)</f>
        <v>24292.199999999997</v>
      </c>
      <c r="N21" s="64"/>
      <c r="O21" s="64"/>
      <c r="P21" s="63">
        <f>SUM($P$22:$P$65)</f>
        <v>0</v>
      </c>
      <c r="Q21" s="63">
        <f ca="1">SUM($Q$22:$Q$65)</f>
        <v>0</v>
      </c>
      <c r="R21" s="63">
        <f>ROUND(IF(L21=0,0,P21/L21),2)</f>
        <v>0</v>
      </c>
      <c r="S21" s="63">
        <f ca="1">ROUND(IF(L21=0,0,Q21/L21),2)</f>
        <v>0</v>
      </c>
    </row>
    <row r="22" spans="1:20" ht="15" customHeight="1" x14ac:dyDescent="0.2">
      <c r="A22" s="59">
        <v>1</v>
      </c>
      <c r="B22" s="66"/>
      <c r="C22" s="67" t="s">
        <v>281</v>
      </c>
      <c r="D22" s="67" t="s">
        <v>374</v>
      </c>
      <c r="E22" s="67" t="s">
        <v>252</v>
      </c>
      <c r="F22" s="67" t="s">
        <v>253</v>
      </c>
      <c r="G22" s="68">
        <v>28.8</v>
      </c>
      <c r="H22" s="68"/>
      <c r="I22" s="68"/>
      <c r="J22" s="59" t="s">
        <v>266</v>
      </c>
      <c r="K22" s="68" t="s">
        <v>161</v>
      </c>
      <c r="L22" s="64">
        <f>VLOOKUP(K22,Reinigungstage!$A$10:$Y$31,25,FALSE)</f>
        <v>10</v>
      </c>
      <c r="M22" s="64">
        <f t="shared" ref="M22:M65" si="0">ROUND(IF(L22=0,0,L22*G22),2)</f>
        <v>288</v>
      </c>
      <c r="N22" s="69">
        <f t="shared" ref="N22:N65" si="1">VLOOKUP(J22,$G$4:$H$12,2,FALSE)</f>
        <v>0</v>
      </c>
      <c r="O22" s="64">
        <f ca="1">IF('SVS SonderRG'!$H$61="",0,'SVS SonderRG'!$H$61)</f>
        <v>0</v>
      </c>
      <c r="P22" s="64">
        <f t="shared" ref="P22:P65" si="2">ROUND(IF(N22=0,0,M22/N22),2)</f>
        <v>0</v>
      </c>
      <c r="Q22" s="64">
        <f t="shared" ref="Q22:Q65" ca="1" si="3">IF(M22=0,0,IF(O22="",0,ROUND(P22*O22,2)))</f>
        <v>0</v>
      </c>
      <c r="R22" s="64">
        <f t="shared" ref="R22:R65" si="4">ROUND(IF(P22=0,0,P22/L22),2)</f>
        <v>0</v>
      </c>
      <c r="S22" s="64">
        <f t="shared" ref="S22:S65" ca="1" si="5">ROUND(IF(Q22=0,0,Q22/L22),2)</f>
        <v>0</v>
      </c>
      <c r="T22" s="18" t="str">
        <f t="shared" ref="T22:T65" si="6">IF(M22=0,"",IF(N22=0,"Leistungswert eintragen",IF(O22=0,"SVS prüfen","")))</f>
        <v>Leistungswert eintragen</v>
      </c>
    </row>
    <row r="23" spans="1:20" ht="15" customHeight="1" x14ac:dyDescent="0.2">
      <c r="A23" s="59">
        <v>2</v>
      </c>
      <c r="B23" s="66"/>
      <c r="C23" s="67" t="s">
        <v>248</v>
      </c>
      <c r="D23" s="67" t="s">
        <v>244</v>
      </c>
      <c r="E23" s="67" t="s">
        <v>249</v>
      </c>
      <c r="F23" s="67" t="s">
        <v>375</v>
      </c>
      <c r="G23" s="68">
        <v>8.6999999999999993</v>
      </c>
      <c r="H23" s="68"/>
      <c r="I23" s="68">
        <v>2</v>
      </c>
      <c r="J23" s="59" t="s">
        <v>266</v>
      </c>
      <c r="K23" s="68" t="s">
        <v>161</v>
      </c>
      <c r="L23" s="64">
        <f>VLOOKUP(K23,Reinigungstage!$A$10:$Y$31,25,FALSE)</f>
        <v>10</v>
      </c>
      <c r="M23" s="64">
        <f t="shared" si="0"/>
        <v>87</v>
      </c>
      <c r="N23" s="69">
        <f t="shared" si="1"/>
        <v>0</v>
      </c>
      <c r="O23" s="64">
        <f ca="1">IF('SVS SonderRG'!$H$61="",0,'SVS SonderRG'!$H$61)</f>
        <v>0</v>
      </c>
      <c r="P23" s="64">
        <f t="shared" si="2"/>
        <v>0</v>
      </c>
      <c r="Q23" s="64">
        <f t="shared" ca="1" si="3"/>
        <v>0</v>
      </c>
      <c r="R23" s="64">
        <f t="shared" si="4"/>
        <v>0</v>
      </c>
      <c r="S23" s="64">
        <f t="shared" ca="1" si="5"/>
        <v>0</v>
      </c>
      <c r="T23" s="18" t="str">
        <f t="shared" si="6"/>
        <v>Leistungswert eintragen</v>
      </c>
    </row>
    <row r="24" spans="1:20" ht="15" customHeight="1" x14ac:dyDescent="0.2">
      <c r="A24" s="59">
        <v>3</v>
      </c>
      <c r="B24" s="66"/>
      <c r="C24" s="67" t="s">
        <v>248</v>
      </c>
      <c r="D24" s="67" t="s">
        <v>244</v>
      </c>
      <c r="E24" s="67" t="s">
        <v>376</v>
      </c>
      <c r="F24" s="67" t="s">
        <v>381</v>
      </c>
      <c r="G24" s="68">
        <v>180</v>
      </c>
      <c r="H24" s="68"/>
      <c r="I24" s="68"/>
      <c r="J24" s="59" t="s">
        <v>266</v>
      </c>
      <c r="K24" s="68" t="s">
        <v>161</v>
      </c>
      <c r="L24" s="64">
        <f>VLOOKUP(K24,Reinigungstage!$A$10:$Y$31,25,FALSE)</f>
        <v>10</v>
      </c>
      <c r="M24" s="64">
        <f t="shared" si="0"/>
        <v>1800</v>
      </c>
      <c r="N24" s="69">
        <f t="shared" si="1"/>
        <v>0</v>
      </c>
      <c r="O24" s="64">
        <f ca="1">IF('SVS SonderRG'!$H$61="",0,'SVS SonderRG'!$H$61)</f>
        <v>0</v>
      </c>
      <c r="P24" s="64">
        <f t="shared" si="2"/>
        <v>0</v>
      </c>
      <c r="Q24" s="64">
        <f t="shared" ca="1" si="3"/>
        <v>0</v>
      </c>
      <c r="R24" s="64">
        <f t="shared" si="4"/>
        <v>0</v>
      </c>
      <c r="S24" s="64">
        <f t="shared" ca="1" si="5"/>
        <v>0</v>
      </c>
      <c r="T24" s="18" t="str">
        <f t="shared" si="6"/>
        <v>Leistungswert eintragen</v>
      </c>
    </row>
    <row r="25" spans="1:20" ht="15" customHeight="1" x14ac:dyDescent="0.2">
      <c r="A25" s="59">
        <v>4</v>
      </c>
      <c r="B25" s="66"/>
      <c r="C25" s="67" t="s">
        <v>248</v>
      </c>
      <c r="D25" s="67" t="s">
        <v>244</v>
      </c>
      <c r="E25" s="67" t="s">
        <v>358</v>
      </c>
      <c r="F25" s="67" t="s">
        <v>381</v>
      </c>
      <c r="G25" s="68">
        <v>7.2</v>
      </c>
      <c r="H25" s="68"/>
      <c r="I25" s="68"/>
      <c r="J25" s="59" t="s">
        <v>373</v>
      </c>
      <c r="K25" s="68" t="s">
        <v>161</v>
      </c>
      <c r="L25" s="64">
        <f>VLOOKUP(K25,Reinigungstage!$A$10:$Y$31,25,FALSE)</f>
        <v>10</v>
      </c>
      <c r="M25" s="64">
        <f t="shared" si="0"/>
        <v>72</v>
      </c>
      <c r="N25" s="69">
        <f t="shared" si="1"/>
        <v>0</v>
      </c>
      <c r="O25" s="64">
        <f ca="1">IF('SVS SonderRG'!$H$61="",0,'SVS SonderRG'!$H$61)</f>
        <v>0</v>
      </c>
      <c r="P25" s="64">
        <f t="shared" si="2"/>
        <v>0</v>
      </c>
      <c r="Q25" s="64">
        <f t="shared" ca="1" si="3"/>
        <v>0</v>
      </c>
      <c r="R25" s="64">
        <f t="shared" si="4"/>
        <v>0</v>
      </c>
      <c r="S25" s="64">
        <f t="shared" ca="1" si="5"/>
        <v>0</v>
      </c>
      <c r="T25" s="18" t="str">
        <f t="shared" si="6"/>
        <v>Leistungswert eintragen</v>
      </c>
    </row>
    <row r="26" spans="1:20" ht="15" customHeight="1" x14ac:dyDescent="0.2">
      <c r="A26" s="59">
        <v>5</v>
      </c>
      <c r="B26" s="66"/>
      <c r="C26" s="67" t="s">
        <v>248</v>
      </c>
      <c r="D26" s="67" t="s">
        <v>244</v>
      </c>
      <c r="E26" s="67" t="s">
        <v>377</v>
      </c>
      <c r="F26" s="67" t="s">
        <v>250</v>
      </c>
      <c r="G26" s="68">
        <v>5.42</v>
      </c>
      <c r="H26" s="68"/>
      <c r="I26" s="68"/>
      <c r="J26" s="59" t="s">
        <v>268</v>
      </c>
      <c r="K26" s="68" t="s">
        <v>161</v>
      </c>
      <c r="L26" s="64">
        <f>VLOOKUP(K26,Reinigungstage!$A$10:$Y$31,25,FALSE)</f>
        <v>10</v>
      </c>
      <c r="M26" s="64">
        <f t="shared" si="0"/>
        <v>54.2</v>
      </c>
      <c r="N26" s="69">
        <f t="shared" si="1"/>
        <v>0</v>
      </c>
      <c r="O26" s="64">
        <f ca="1">IF('SVS SonderRG'!$H$61="",0,'SVS SonderRG'!$H$61)</f>
        <v>0</v>
      </c>
      <c r="P26" s="64">
        <f t="shared" si="2"/>
        <v>0</v>
      </c>
      <c r="Q26" s="64">
        <f t="shared" ca="1" si="3"/>
        <v>0</v>
      </c>
      <c r="R26" s="64">
        <f t="shared" si="4"/>
        <v>0</v>
      </c>
      <c r="S26" s="64">
        <f t="shared" ca="1" si="5"/>
        <v>0</v>
      </c>
      <c r="T26" s="18" t="str">
        <f t="shared" si="6"/>
        <v>Leistungswert eintragen</v>
      </c>
    </row>
    <row r="27" spans="1:20" ht="15" customHeight="1" x14ac:dyDescent="0.2">
      <c r="A27" s="59">
        <v>6</v>
      </c>
      <c r="B27" s="66"/>
      <c r="C27" s="67" t="s">
        <v>248</v>
      </c>
      <c r="D27" s="67" t="s">
        <v>244</v>
      </c>
      <c r="E27" s="67" t="s">
        <v>259</v>
      </c>
      <c r="F27" s="67" t="s">
        <v>250</v>
      </c>
      <c r="G27" s="68">
        <v>3.36</v>
      </c>
      <c r="H27" s="68"/>
      <c r="I27" s="68"/>
      <c r="J27" s="59" t="s">
        <v>268</v>
      </c>
      <c r="K27" s="68" t="s">
        <v>161</v>
      </c>
      <c r="L27" s="64">
        <f>VLOOKUP(K27,Reinigungstage!$A$10:$Y$31,25,FALSE)</f>
        <v>10</v>
      </c>
      <c r="M27" s="64">
        <f t="shared" si="0"/>
        <v>33.6</v>
      </c>
      <c r="N27" s="69">
        <f t="shared" si="1"/>
        <v>0</v>
      </c>
      <c r="O27" s="64">
        <f ca="1">IF('SVS SonderRG'!$H$61="",0,'SVS SonderRG'!$H$61)</f>
        <v>0</v>
      </c>
      <c r="P27" s="64">
        <f t="shared" si="2"/>
        <v>0</v>
      </c>
      <c r="Q27" s="64">
        <f t="shared" ca="1" si="3"/>
        <v>0</v>
      </c>
      <c r="R27" s="64">
        <f t="shared" si="4"/>
        <v>0</v>
      </c>
      <c r="S27" s="64">
        <f t="shared" ca="1" si="5"/>
        <v>0</v>
      </c>
      <c r="T27" s="18" t="str">
        <f t="shared" si="6"/>
        <v>Leistungswert eintragen</v>
      </c>
    </row>
    <row r="28" spans="1:20" ht="15" customHeight="1" x14ac:dyDescent="0.2">
      <c r="A28" s="59">
        <v>7</v>
      </c>
      <c r="B28" s="66"/>
      <c r="C28" s="67" t="s">
        <v>248</v>
      </c>
      <c r="D28" s="67" t="s">
        <v>244</v>
      </c>
      <c r="E28" s="67" t="s">
        <v>378</v>
      </c>
      <c r="F28" s="67" t="s">
        <v>250</v>
      </c>
      <c r="G28" s="68">
        <v>7.11</v>
      </c>
      <c r="H28" s="68"/>
      <c r="I28" s="68"/>
      <c r="J28" s="59" t="s">
        <v>268</v>
      </c>
      <c r="K28" s="68" t="s">
        <v>161</v>
      </c>
      <c r="L28" s="64">
        <f>VLOOKUP(K28,Reinigungstage!$A$10:$Y$31,25,FALSE)</f>
        <v>10</v>
      </c>
      <c r="M28" s="64">
        <f t="shared" si="0"/>
        <v>71.099999999999994</v>
      </c>
      <c r="N28" s="69">
        <f t="shared" si="1"/>
        <v>0</v>
      </c>
      <c r="O28" s="64">
        <f ca="1">IF('SVS SonderRG'!$H$61="",0,'SVS SonderRG'!$H$61)</f>
        <v>0</v>
      </c>
      <c r="P28" s="64">
        <f t="shared" si="2"/>
        <v>0</v>
      </c>
      <c r="Q28" s="64">
        <f t="shared" ca="1" si="3"/>
        <v>0</v>
      </c>
      <c r="R28" s="64">
        <f t="shared" si="4"/>
        <v>0</v>
      </c>
      <c r="S28" s="64">
        <f t="shared" ca="1" si="5"/>
        <v>0</v>
      </c>
      <c r="T28" s="18" t="str">
        <f t="shared" si="6"/>
        <v>Leistungswert eintragen</v>
      </c>
    </row>
    <row r="29" spans="1:20" ht="15" customHeight="1" x14ac:dyDescent="0.2">
      <c r="A29" s="59">
        <v>8</v>
      </c>
      <c r="B29" s="66"/>
      <c r="C29" s="67" t="s">
        <v>248</v>
      </c>
      <c r="D29" s="67" t="s">
        <v>244</v>
      </c>
      <c r="E29" s="67" t="s">
        <v>259</v>
      </c>
      <c r="F29" s="67" t="s">
        <v>250</v>
      </c>
      <c r="G29" s="68">
        <v>4.96</v>
      </c>
      <c r="H29" s="68"/>
      <c r="I29" s="68"/>
      <c r="J29" s="59" t="s">
        <v>268</v>
      </c>
      <c r="K29" s="68" t="s">
        <v>161</v>
      </c>
      <c r="L29" s="64">
        <f>VLOOKUP(K29,Reinigungstage!$A$10:$Y$31,25,FALSE)</f>
        <v>10</v>
      </c>
      <c r="M29" s="64">
        <f t="shared" si="0"/>
        <v>49.6</v>
      </c>
      <c r="N29" s="69">
        <f t="shared" si="1"/>
        <v>0</v>
      </c>
      <c r="O29" s="64">
        <f ca="1">IF('SVS SonderRG'!$H$61="",0,'SVS SonderRG'!$H$61)</f>
        <v>0</v>
      </c>
      <c r="P29" s="64">
        <f t="shared" si="2"/>
        <v>0</v>
      </c>
      <c r="Q29" s="64">
        <f t="shared" ca="1" si="3"/>
        <v>0</v>
      </c>
      <c r="R29" s="64">
        <f t="shared" si="4"/>
        <v>0</v>
      </c>
      <c r="S29" s="64">
        <f t="shared" ca="1" si="5"/>
        <v>0</v>
      </c>
      <c r="T29" s="18" t="str">
        <f t="shared" si="6"/>
        <v>Leistungswert eintragen</v>
      </c>
    </row>
    <row r="30" spans="1:20" ht="15" customHeight="1" x14ac:dyDescent="0.2">
      <c r="A30" s="59">
        <v>9</v>
      </c>
      <c r="B30" s="66"/>
      <c r="C30" s="67" t="s">
        <v>248</v>
      </c>
      <c r="D30" s="67" t="s">
        <v>244</v>
      </c>
      <c r="E30" s="67" t="s">
        <v>379</v>
      </c>
      <c r="F30" s="67" t="s">
        <v>381</v>
      </c>
      <c r="G30" s="68">
        <v>78.27</v>
      </c>
      <c r="H30" s="68"/>
      <c r="I30" s="68"/>
      <c r="J30" s="59" t="s">
        <v>333</v>
      </c>
      <c r="K30" s="68" t="s">
        <v>161</v>
      </c>
      <c r="L30" s="64">
        <f>VLOOKUP(K30,Reinigungstage!$A$10:$Y$31,25,FALSE)</f>
        <v>10</v>
      </c>
      <c r="M30" s="64">
        <f t="shared" si="0"/>
        <v>782.7</v>
      </c>
      <c r="N30" s="69">
        <f t="shared" si="1"/>
        <v>0</v>
      </c>
      <c r="O30" s="64">
        <f ca="1">IF('SVS SonderRG'!$H$61="",0,'SVS SonderRG'!$H$61)</f>
        <v>0</v>
      </c>
      <c r="P30" s="64">
        <f t="shared" si="2"/>
        <v>0</v>
      </c>
      <c r="Q30" s="64">
        <f t="shared" ca="1" si="3"/>
        <v>0</v>
      </c>
      <c r="R30" s="64">
        <f t="shared" si="4"/>
        <v>0</v>
      </c>
      <c r="S30" s="64">
        <f t="shared" ca="1" si="5"/>
        <v>0</v>
      </c>
      <c r="T30" s="18" t="str">
        <f t="shared" si="6"/>
        <v>Leistungswert eintragen</v>
      </c>
    </row>
    <row r="31" spans="1:20" ht="15" customHeight="1" x14ac:dyDescent="0.2">
      <c r="A31" s="59">
        <v>10</v>
      </c>
      <c r="B31" s="66"/>
      <c r="C31" s="67" t="s">
        <v>248</v>
      </c>
      <c r="D31" s="67" t="s">
        <v>244</v>
      </c>
      <c r="E31" s="67" t="s">
        <v>371</v>
      </c>
      <c r="F31" s="67" t="s">
        <v>381</v>
      </c>
      <c r="G31" s="68">
        <v>17.23</v>
      </c>
      <c r="H31" s="68"/>
      <c r="I31" s="68"/>
      <c r="J31" s="59" t="s">
        <v>266</v>
      </c>
      <c r="K31" s="68" t="s">
        <v>161</v>
      </c>
      <c r="L31" s="64">
        <f>VLOOKUP(K31,Reinigungstage!$A$10:$Y$31,25,FALSE)</f>
        <v>10</v>
      </c>
      <c r="M31" s="64">
        <f t="shared" si="0"/>
        <v>172.3</v>
      </c>
      <c r="N31" s="69">
        <f t="shared" si="1"/>
        <v>0</v>
      </c>
      <c r="O31" s="64">
        <f ca="1">IF('SVS SonderRG'!$H$61="",0,'SVS SonderRG'!$H$61)</f>
        <v>0</v>
      </c>
      <c r="P31" s="64">
        <f t="shared" si="2"/>
        <v>0</v>
      </c>
      <c r="Q31" s="64">
        <f t="shared" ca="1" si="3"/>
        <v>0</v>
      </c>
      <c r="R31" s="64">
        <f t="shared" si="4"/>
        <v>0</v>
      </c>
      <c r="S31" s="64">
        <f t="shared" ca="1" si="5"/>
        <v>0</v>
      </c>
      <c r="T31" s="18" t="str">
        <f t="shared" si="6"/>
        <v>Leistungswert eintragen</v>
      </c>
    </row>
    <row r="32" spans="1:20" ht="15" customHeight="1" x14ac:dyDescent="0.2">
      <c r="A32" s="59">
        <v>11</v>
      </c>
      <c r="B32" s="66"/>
      <c r="C32" s="67" t="s">
        <v>248</v>
      </c>
      <c r="D32" s="67" t="s">
        <v>244</v>
      </c>
      <c r="E32" s="67" t="s">
        <v>349</v>
      </c>
      <c r="F32" s="67" t="s">
        <v>381</v>
      </c>
      <c r="G32" s="68">
        <v>8.77</v>
      </c>
      <c r="H32" s="68"/>
      <c r="I32" s="68"/>
      <c r="J32" s="59" t="s">
        <v>349</v>
      </c>
      <c r="K32" s="68" t="s">
        <v>161</v>
      </c>
      <c r="L32" s="64">
        <f>VLOOKUP(K32,Reinigungstage!$A$10:$Y$31,25,FALSE)</f>
        <v>10</v>
      </c>
      <c r="M32" s="64">
        <f t="shared" si="0"/>
        <v>87.7</v>
      </c>
      <c r="N32" s="69">
        <f t="shared" si="1"/>
        <v>0</v>
      </c>
      <c r="O32" s="64">
        <f ca="1">IF('SVS SonderRG'!$H$61="",0,'SVS SonderRG'!$H$61)</f>
        <v>0</v>
      </c>
      <c r="P32" s="64">
        <f t="shared" si="2"/>
        <v>0</v>
      </c>
      <c r="Q32" s="64">
        <f t="shared" ca="1" si="3"/>
        <v>0</v>
      </c>
      <c r="R32" s="64">
        <f t="shared" si="4"/>
        <v>0</v>
      </c>
      <c r="S32" s="64">
        <f t="shared" ca="1" si="5"/>
        <v>0</v>
      </c>
      <c r="T32" s="18" t="str">
        <f t="shared" si="6"/>
        <v>Leistungswert eintragen</v>
      </c>
    </row>
    <row r="33" spans="1:20" ht="15" customHeight="1" x14ac:dyDescent="0.2">
      <c r="A33" s="59">
        <v>12</v>
      </c>
      <c r="B33" s="66"/>
      <c r="C33" s="67" t="s">
        <v>380</v>
      </c>
      <c r="D33" s="67" t="s">
        <v>244</v>
      </c>
      <c r="E33" s="67" t="s">
        <v>252</v>
      </c>
      <c r="F33" s="67" t="s">
        <v>381</v>
      </c>
      <c r="G33" s="68">
        <v>23.22</v>
      </c>
      <c r="H33" s="68"/>
      <c r="I33" s="68"/>
      <c r="J33" s="59" t="s">
        <v>266</v>
      </c>
      <c r="K33" s="68" t="s">
        <v>161</v>
      </c>
      <c r="L33" s="64">
        <f>VLOOKUP(K33,Reinigungstage!$A$10:$Y$31,25,FALSE)</f>
        <v>10</v>
      </c>
      <c r="M33" s="64">
        <f t="shared" si="0"/>
        <v>232.2</v>
      </c>
      <c r="N33" s="69">
        <f t="shared" si="1"/>
        <v>0</v>
      </c>
      <c r="O33" s="64">
        <f ca="1">IF('SVS SonderRG'!$H$61="",0,'SVS SonderRG'!$H$61)</f>
        <v>0</v>
      </c>
      <c r="P33" s="64">
        <f t="shared" si="2"/>
        <v>0</v>
      </c>
      <c r="Q33" s="64">
        <f t="shared" ca="1" si="3"/>
        <v>0</v>
      </c>
      <c r="R33" s="64">
        <f t="shared" si="4"/>
        <v>0</v>
      </c>
      <c r="S33" s="64">
        <f t="shared" ca="1" si="5"/>
        <v>0</v>
      </c>
      <c r="T33" s="18" t="str">
        <f t="shared" si="6"/>
        <v>Leistungswert eintragen</v>
      </c>
    </row>
    <row r="34" spans="1:20" ht="15" customHeight="1" x14ac:dyDescent="0.2">
      <c r="A34" s="59">
        <v>13</v>
      </c>
      <c r="B34" s="66"/>
      <c r="C34" s="67" t="s">
        <v>380</v>
      </c>
      <c r="D34" s="67" t="s">
        <v>244</v>
      </c>
      <c r="E34" s="67" t="s">
        <v>382</v>
      </c>
      <c r="F34" s="67" t="s">
        <v>381</v>
      </c>
      <c r="G34" s="68">
        <v>24.38</v>
      </c>
      <c r="H34" s="68"/>
      <c r="I34" s="68"/>
      <c r="J34" s="59" t="s">
        <v>382</v>
      </c>
      <c r="K34" s="68" t="s">
        <v>161</v>
      </c>
      <c r="L34" s="64">
        <f>VLOOKUP(K34,Reinigungstage!$A$10:$Y$31,25,FALSE)</f>
        <v>10</v>
      </c>
      <c r="M34" s="64">
        <f t="shared" si="0"/>
        <v>243.8</v>
      </c>
      <c r="N34" s="69">
        <f t="shared" si="1"/>
        <v>0</v>
      </c>
      <c r="O34" s="64">
        <f ca="1">IF('SVS SonderRG'!$H$61="",0,'SVS SonderRG'!$H$61)</f>
        <v>0</v>
      </c>
      <c r="P34" s="64">
        <f t="shared" si="2"/>
        <v>0</v>
      </c>
      <c r="Q34" s="64">
        <f t="shared" ca="1" si="3"/>
        <v>0</v>
      </c>
      <c r="R34" s="64">
        <f t="shared" si="4"/>
        <v>0</v>
      </c>
      <c r="S34" s="64">
        <f t="shared" ca="1" si="5"/>
        <v>0</v>
      </c>
      <c r="T34" s="18" t="str">
        <f t="shared" si="6"/>
        <v>Leistungswert eintragen</v>
      </c>
    </row>
    <row r="35" spans="1:20" ht="15" customHeight="1" x14ac:dyDescent="0.2">
      <c r="A35" s="59">
        <v>14</v>
      </c>
      <c r="B35" s="66"/>
      <c r="C35" s="67" t="s">
        <v>380</v>
      </c>
      <c r="D35" s="67" t="s">
        <v>244</v>
      </c>
      <c r="E35" s="67" t="s">
        <v>383</v>
      </c>
      <c r="F35" s="67" t="s">
        <v>250</v>
      </c>
      <c r="G35" s="68">
        <v>10.220000000000001</v>
      </c>
      <c r="H35" s="68"/>
      <c r="I35" s="68"/>
      <c r="J35" s="59" t="s">
        <v>268</v>
      </c>
      <c r="K35" s="68" t="s">
        <v>161</v>
      </c>
      <c r="L35" s="64">
        <f>VLOOKUP(K35,Reinigungstage!$A$10:$Y$31,25,FALSE)</f>
        <v>10</v>
      </c>
      <c r="M35" s="64">
        <f t="shared" si="0"/>
        <v>102.2</v>
      </c>
      <c r="N35" s="69">
        <f t="shared" si="1"/>
        <v>0</v>
      </c>
      <c r="O35" s="64">
        <f ca="1">IF('SVS SonderRG'!$H$61="",0,'SVS SonderRG'!$H$61)</f>
        <v>0</v>
      </c>
      <c r="P35" s="64">
        <f t="shared" si="2"/>
        <v>0</v>
      </c>
      <c r="Q35" s="64">
        <f t="shared" ca="1" si="3"/>
        <v>0</v>
      </c>
      <c r="R35" s="64">
        <f t="shared" si="4"/>
        <v>0</v>
      </c>
      <c r="S35" s="64">
        <f t="shared" ca="1" si="5"/>
        <v>0</v>
      </c>
      <c r="T35" s="18" t="str">
        <f t="shared" si="6"/>
        <v>Leistungswert eintragen</v>
      </c>
    </row>
    <row r="36" spans="1:20" ht="15" customHeight="1" x14ac:dyDescent="0.2">
      <c r="A36" s="59">
        <v>15</v>
      </c>
      <c r="B36" s="66"/>
      <c r="C36" s="67" t="s">
        <v>380</v>
      </c>
      <c r="D36" s="67" t="s">
        <v>244</v>
      </c>
      <c r="E36" s="67" t="s">
        <v>384</v>
      </c>
      <c r="F36" s="67" t="s">
        <v>250</v>
      </c>
      <c r="G36" s="68">
        <v>1.32</v>
      </c>
      <c r="H36" s="68"/>
      <c r="I36" s="68"/>
      <c r="J36" s="59" t="s">
        <v>268</v>
      </c>
      <c r="K36" s="68" t="s">
        <v>161</v>
      </c>
      <c r="L36" s="64">
        <f>VLOOKUP(K36,Reinigungstage!$A$10:$Y$31,25,FALSE)</f>
        <v>10</v>
      </c>
      <c r="M36" s="64">
        <f t="shared" si="0"/>
        <v>13.2</v>
      </c>
      <c r="N36" s="69">
        <f t="shared" si="1"/>
        <v>0</v>
      </c>
      <c r="O36" s="64">
        <f ca="1">IF('SVS SonderRG'!$H$61="",0,'SVS SonderRG'!$H$61)</f>
        <v>0</v>
      </c>
      <c r="P36" s="64">
        <f t="shared" si="2"/>
        <v>0</v>
      </c>
      <c r="Q36" s="64">
        <f t="shared" ca="1" si="3"/>
        <v>0</v>
      </c>
      <c r="R36" s="64">
        <f t="shared" si="4"/>
        <v>0</v>
      </c>
      <c r="S36" s="64">
        <f t="shared" ca="1" si="5"/>
        <v>0</v>
      </c>
      <c r="T36" s="18" t="str">
        <f t="shared" si="6"/>
        <v>Leistungswert eintragen</v>
      </c>
    </row>
    <row r="37" spans="1:20" ht="15" customHeight="1" x14ac:dyDescent="0.2">
      <c r="A37" s="59">
        <v>16</v>
      </c>
      <c r="B37" s="66"/>
      <c r="C37" s="67" t="s">
        <v>380</v>
      </c>
      <c r="D37" s="67" t="s">
        <v>244</v>
      </c>
      <c r="E37" s="67" t="s">
        <v>285</v>
      </c>
      <c r="F37" s="67" t="s">
        <v>381</v>
      </c>
      <c r="G37" s="68">
        <v>10.84</v>
      </c>
      <c r="H37" s="68"/>
      <c r="I37" s="68"/>
      <c r="J37" s="59" t="s">
        <v>256</v>
      </c>
      <c r="K37" s="68" t="s">
        <v>161</v>
      </c>
      <c r="L37" s="64">
        <f>VLOOKUP(K37,Reinigungstage!$A$10:$Y$31,25,FALSE)</f>
        <v>10</v>
      </c>
      <c r="M37" s="64">
        <f t="shared" si="0"/>
        <v>108.4</v>
      </c>
      <c r="N37" s="69">
        <f t="shared" si="1"/>
        <v>0</v>
      </c>
      <c r="O37" s="64">
        <f ca="1">IF('SVS SonderRG'!$H$61="",0,'SVS SonderRG'!$H$61)</f>
        <v>0</v>
      </c>
      <c r="P37" s="64">
        <f t="shared" si="2"/>
        <v>0</v>
      </c>
      <c r="Q37" s="64">
        <f t="shared" ca="1" si="3"/>
        <v>0</v>
      </c>
      <c r="R37" s="64">
        <f t="shared" si="4"/>
        <v>0</v>
      </c>
      <c r="S37" s="64">
        <f t="shared" ca="1" si="5"/>
        <v>0</v>
      </c>
      <c r="T37" s="18" t="str">
        <f t="shared" si="6"/>
        <v>Leistungswert eintragen</v>
      </c>
    </row>
    <row r="38" spans="1:20" ht="15" customHeight="1" x14ac:dyDescent="0.2">
      <c r="A38" s="59">
        <v>17</v>
      </c>
      <c r="B38" s="66"/>
      <c r="C38" s="67" t="s">
        <v>380</v>
      </c>
      <c r="D38" s="67" t="s">
        <v>244</v>
      </c>
      <c r="E38" s="67" t="s">
        <v>383</v>
      </c>
      <c r="F38" s="67" t="s">
        <v>250</v>
      </c>
      <c r="G38" s="68">
        <v>1.9</v>
      </c>
      <c r="H38" s="68"/>
      <c r="I38" s="68"/>
      <c r="J38" s="59" t="s">
        <v>268</v>
      </c>
      <c r="K38" s="68" t="s">
        <v>161</v>
      </c>
      <c r="L38" s="64">
        <f>VLOOKUP(K38,Reinigungstage!$A$10:$Y$31,25,FALSE)</f>
        <v>10</v>
      </c>
      <c r="M38" s="64">
        <f t="shared" si="0"/>
        <v>19</v>
      </c>
      <c r="N38" s="69">
        <f t="shared" si="1"/>
        <v>0</v>
      </c>
      <c r="O38" s="64">
        <f ca="1">IF('SVS SonderRG'!$H$61="",0,'SVS SonderRG'!$H$61)</f>
        <v>0</v>
      </c>
      <c r="P38" s="64">
        <f t="shared" si="2"/>
        <v>0</v>
      </c>
      <c r="Q38" s="64">
        <f t="shared" ca="1" si="3"/>
        <v>0</v>
      </c>
      <c r="R38" s="64">
        <f t="shared" si="4"/>
        <v>0</v>
      </c>
      <c r="S38" s="64">
        <f t="shared" ca="1" si="5"/>
        <v>0</v>
      </c>
      <c r="T38" s="18" t="str">
        <f t="shared" si="6"/>
        <v>Leistungswert eintragen</v>
      </c>
    </row>
    <row r="39" spans="1:20" ht="15" customHeight="1" x14ac:dyDescent="0.2">
      <c r="A39" s="59">
        <v>18</v>
      </c>
      <c r="B39" s="66"/>
      <c r="C39" s="67" t="s">
        <v>380</v>
      </c>
      <c r="D39" s="67" t="s">
        <v>244</v>
      </c>
      <c r="E39" s="67" t="s">
        <v>382</v>
      </c>
      <c r="F39" s="67" t="s">
        <v>381</v>
      </c>
      <c r="G39" s="68">
        <v>24.76</v>
      </c>
      <c r="H39" s="68"/>
      <c r="I39" s="68"/>
      <c r="J39" s="59" t="s">
        <v>382</v>
      </c>
      <c r="K39" s="68" t="s">
        <v>161</v>
      </c>
      <c r="L39" s="64">
        <f>VLOOKUP(K39,Reinigungstage!$A$10:$Y$31,25,FALSE)</f>
        <v>10</v>
      </c>
      <c r="M39" s="64">
        <f t="shared" si="0"/>
        <v>247.6</v>
      </c>
      <c r="N39" s="69">
        <f t="shared" si="1"/>
        <v>0</v>
      </c>
      <c r="O39" s="64">
        <f ca="1">IF('SVS SonderRG'!$H$61="",0,'SVS SonderRG'!$H$61)</f>
        <v>0</v>
      </c>
      <c r="P39" s="64">
        <f t="shared" si="2"/>
        <v>0</v>
      </c>
      <c r="Q39" s="64">
        <f t="shared" ca="1" si="3"/>
        <v>0</v>
      </c>
      <c r="R39" s="64">
        <f t="shared" si="4"/>
        <v>0</v>
      </c>
      <c r="S39" s="64">
        <f t="shared" ca="1" si="5"/>
        <v>0</v>
      </c>
      <c r="T39" s="18" t="str">
        <f t="shared" si="6"/>
        <v>Leistungswert eintragen</v>
      </c>
    </row>
    <row r="40" spans="1:20" ht="15" customHeight="1" x14ac:dyDescent="0.2">
      <c r="A40" s="59">
        <v>19</v>
      </c>
      <c r="B40" s="66"/>
      <c r="C40" s="67" t="s">
        <v>380</v>
      </c>
      <c r="D40" s="67" t="s">
        <v>244</v>
      </c>
      <c r="E40" s="67" t="s">
        <v>383</v>
      </c>
      <c r="F40" s="67" t="s">
        <v>250</v>
      </c>
      <c r="G40" s="68">
        <v>10.17</v>
      </c>
      <c r="H40" s="68"/>
      <c r="I40" s="68"/>
      <c r="J40" s="59" t="s">
        <v>268</v>
      </c>
      <c r="K40" s="68" t="s">
        <v>161</v>
      </c>
      <c r="L40" s="64">
        <f>VLOOKUP(K40,Reinigungstage!$A$10:$Y$31,25,FALSE)</f>
        <v>10</v>
      </c>
      <c r="M40" s="64">
        <f t="shared" si="0"/>
        <v>101.7</v>
      </c>
      <c r="N40" s="69">
        <f t="shared" si="1"/>
        <v>0</v>
      </c>
      <c r="O40" s="64">
        <f ca="1">IF('SVS SonderRG'!$H$61="",0,'SVS SonderRG'!$H$61)</f>
        <v>0</v>
      </c>
      <c r="P40" s="64">
        <f t="shared" si="2"/>
        <v>0</v>
      </c>
      <c r="Q40" s="64">
        <f t="shared" ca="1" si="3"/>
        <v>0</v>
      </c>
      <c r="R40" s="64">
        <f t="shared" si="4"/>
        <v>0</v>
      </c>
      <c r="S40" s="64">
        <f t="shared" ca="1" si="5"/>
        <v>0</v>
      </c>
      <c r="T40" s="18" t="str">
        <f t="shared" si="6"/>
        <v>Leistungswert eintragen</v>
      </c>
    </row>
    <row r="41" spans="1:20" ht="15" customHeight="1" x14ac:dyDescent="0.2">
      <c r="A41" s="59">
        <v>20</v>
      </c>
      <c r="B41" s="66"/>
      <c r="C41" s="67" t="s">
        <v>380</v>
      </c>
      <c r="D41" s="67" t="s">
        <v>244</v>
      </c>
      <c r="E41" s="67" t="s">
        <v>384</v>
      </c>
      <c r="F41" s="67" t="s">
        <v>250</v>
      </c>
      <c r="G41" s="68">
        <v>1.35</v>
      </c>
      <c r="H41" s="68"/>
      <c r="I41" s="68"/>
      <c r="J41" s="59" t="s">
        <v>268</v>
      </c>
      <c r="K41" s="68" t="s">
        <v>161</v>
      </c>
      <c r="L41" s="64">
        <f>VLOOKUP(K41,Reinigungstage!$A$10:$Y$31,25,FALSE)</f>
        <v>10</v>
      </c>
      <c r="M41" s="64">
        <f t="shared" si="0"/>
        <v>13.5</v>
      </c>
      <c r="N41" s="69">
        <f t="shared" si="1"/>
        <v>0</v>
      </c>
      <c r="O41" s="64">
        <f ca="1">IF('SVS SonderRG'!$H$61="",0,'SVS SonderRG'!$H$61)</f>
        <v>0</v>
      </c>
      <c r="P41" s="64">
        <f t="shared" si="2"/>
        <v>0</v>
      </c>
      <c r="Q41" s="64">
        <f t="shared" ca="1" si="3"/>
        <v>0</v>
      </c>
      <c r="R41" s="64">
        <f t="shared" si="4"/>
        <v>0</v>
      </c>
      <c r="S41" s="64">
        <f t="shared" ca="1" si="5"/>
        <v>0</v>
      </c>
      <c r="T41" s="18" t="str">
        <f t="shared" si="6"/>
        <v>Leistungswert eintragen</v>
      </c>
    </row>
    <row r="42" spans="1:20" ht="15" customHeight="1" x14ac:dyDescent="0.2">
      <c r="A42" s="59">
        <v>21</v>
      </c>
      <c r="B42" s="66"/>
      <c r="C42" s="67" t="s">
        <v>380</v>
      </c>
      <c r="D42" s="67" t="s">
        <v>244</v>
      </c>
      <c r="E42" s="67" t="s">
        <v>252</v>
      </c>
      <c r="F42" s="67" t="s">
        <v>381</v>
      </c>
      <c r="G42" s="68">
        <v>5.85</v>
      </c>
      <c r="H42" s="68"/>
      <c r="I42" s="68"/>
      <c r="J42" s="59" t="s">
        <v>266</v>
      </c>
      <c r="K42" s="68" t="s">
        <v>161</v>
      </c>
      <c r="L42" s="64">
        <f>VLOOKUP(K42,Reinigungstage!$A$10:$Y$31,25,FALSE)</f>
        <v>10</v>
      </c>
      <c r="M42" s="64">
        <f t="shared" si="0"/>
        <v>58.5</v>
      </c>
      <c r="N42" s="69">
        <f t="shared" si="1"/>
        <v>0</v>
      </c>
      <c r="O42" s="64">
        <f ca="1">IF('SVS SonderRG'!$H$61="",0,'SVS SonderRG'!$H$61)</f>
        <v>0</v>
      </c>
      <c r="P42" s="64">
        <f t="shared" si="2"/>
        <v>0</v>
      </c>
      <c r="Q42" s="64">
        <f t="shared" ca="1" si="3"/>
        <v>0</v>
      </c>
      <c r="R42" s="64">
        <f t="shared" si="4"/>
        <v>0</v>
      </c>
      <c r="S42" s="64">
        <f t="shared" ca="1" si="5"/>
        <v>0</v>
      </c>
      <c r="T42" s="18" t="str">
        <f t="shared" si="6"/>
        <v>Leistungswert eintragen</v>
      </c>
    </row>
    <row r="43" spans="1:20" ht="15" customHeight="1" x14ac:dyDescent="0.2">
      <c r="A43" s="59">
        <v>22</v>
      </c>
      <c r="B43" s="66"/>
      <c r="C43" s="67" t="s">
        <v>380</v>
      </c>
      <c r="D43" s="67" t="s">
        <v>244</v>
      </c>
      <c r="E43" s="67" t="s">
        <v>252</v>
      </c>
      <c r="F43" s="67" t="s">
        <v>381</v>
      </c>
      <c r="G43" s="68">
        <v>92.78</v>
      </c>
      <c r="H43" s="68"/>
      <c r="I43" s="68"/>
      <c r="J43" s="59" t="s">
        <v>266</v>
      </c>
      <c r="K43" s="68" t="s">
        <v>161</v>
      </c>
      <c r="L43" s="64">
        <f>VLOOKUP(K43,Reinigungstage!$A$10:$Y$31,25,FALSE)</f>
        <v>10</v>
      </c>
      <c r="M43" s="64">
        <f t="shared" si="0"/>
        <v>927.8</v>
      </c>
      <c r="N43" s="69">
        <f t="shared" si="1"/>
        <v>0</v>
      </c>
      <c r="O43" s="64">
        <f ca="1">IF('SVS SonderRG'!$H$61="",0,'SVS SonderRG'!$H$61)</f>
        <v>0</v>
      </c>
      <c r="P43" s="64">
        <f t="shared" si="2"/>
        <v>0</v>
      </c>
      <c r="Q43" s="64">
        <f t="shared" ca="1" si="3"/>
        <v>0</v>
      </c>
      <c r="R43" s="64">
        <f t="shared" si="4"/>
        <v>0</v>
      </c>
      <c r="S43" s="64">
        <f t="shared" ca="1" si="5"/>
        <v>0</v>
      </c>
      <c r="T43" s="18" t="str">
        <f t="shared" si="6"/>
        <v>Leistungswert eintragen</v>
      </c>
    </row>
    <row r="44" spans="1:20" ht="15" customHeight="1" x14ac:dyDescent="0.2">
      <c r="A44" s="59">
        <v>23</v>
      </c>
      <c r="B44" s="66"/>
      <c r="C44" s="67" t="s">
        <v>380</v>
      </c>
      <c r="D44" s="67" t="s">
        <v>244</v>
      </c>
      <c r="E44" s="67" t="s">
        <v>382</v>
      </c>
      <c r="F44" s="67" t="s">
        <v>381</v>
      </c>
      <c r="G44" s="68">
        <v>25.5</v>
      </c>
      <c r="H44" s="68"/>
      <c r="I44" s="68"/>
      <c r="J44" s="59" t="s">
        <v>382</v>
      </c>
      <c r="K44" s="68" t="s">
        <v>161</v>
      </c>
      <c r="L44" s="64">
        <f>VLOOKUP(K44,Reinigungstage!$A$10:$Y$31,25,FALSE)</f>
        <v>10</v>
      </c>
      <c r="M44" s="64">
        <f t="shared" si="0"/>
        <v>255</v>
      </c>
      <c r="N44" s="69">
        <f t="shared" si="1"/>
        <v>0</v>
      </c>
      <c r="O44" s="64">
        <f ca="1">IF('SVS SonderRG'!$H$61="",0,'SVS SonderRG'!$H$61)</f>
        <v>0</v>
      </c>
      <c r="P44" s="64">
        <f t="shared" si="2"/>
        <v>0</v>
      </c>
      <c r="Q44" s="64">
        <f t="shared" ca="1" si="3"/>
        <v>0</v>
      </c>
      <c r="R44" s="64">
        <f t="shared" si="4"/>
        <v>0</v>
      </c>
      <c r="S44" s="64">
        <f t="shared" ca="1" si="5"/>
        <v>0</v>
      </c>
      <c r="T44" s="18" t="str">
        <f t="shared" si="6"/>
        <v>Leistungswert eintragen</v>
      </c>
    </row>
    <row r="45" spans="1:20" ht="15" customHeight="1" x14ac:dyDescent="0.2">
      <c r="A45" s="59">
        <v>24</v>
      </c>
      <c r="B45" s="66"/>
      <c r="C45" s="67" t="s">
        <v>380</v>
      </c>
      <c r="D45" s="67" t="s">
        <v>244</v>
      </c>
      <c r="E45" s="67" t="s">
        <v>383</v>
      </c>
      <c r="F45" s="67" t="s">
        <v>250</v>
      </c>
      <c r="G45" s="68">
        <v>10.16</v>
      </c>
      <c r="H45" s="68"/>
      <c r="I45" s="68"/>
      <c r="J45" s="59" t="s">
        <v>268</v>
      </c>
      <c r="K45" s="68" t="s">
        <v>161</v>
      </c>
      <c r="L45" s="64">
        <f>VLOOKUP(K45,Reinigungstage!$A$10:$Y$31,25,FALSE)</f>
        <v>10</v>
      </c>
      <c r="M45" s="64">
        <f t="shared" si="0"/>
        <v>101.6</v>
      </c>
      <c r="N45" s="69">
        <f t="shared" si="1"/>
        <v>0</v>
      </c>
      <c r="O45" s="64">
        <f ca="1">IF('SVS SonderRG'!$H$61="",0,'SVS SonderRG'!$H$61)</f>
        <v>0</v>
      </c>
      <c r="P45" s="64">
        <f t="shared" si="2"/>
        <v>0</v>
      </c>
      <c r="Q45" s="64">
        <f t="shared" ca="1" si="3"/>
        <v>0</v>
      </c>
      <c r="R45" s="64">
        <f t="shared" si="4"/>
        <v>0</v>
      </c>
      <c r="S45" s="64">
        <f t="shared" ca="1" si="5"/>
        <v>0</v>
      </c>
      <c r="T45" s="18" t="str">
        <f t="shared" si="6"/>
        <v>Leistungswert eintragen</v>
      </c>
    </row>
    <row r="46" spans="1:20" ht="15" customHeight="1" x14ac:dyDescent="0.2">
      <c r="A46" s="59">
        <v>25</v>
      </c>
      <c r="B46" s="66"/>
      <c r="C46" s="67" t="s">
        <v>380</v>
      </c>
      <c r="D46" s="67" t="s">
        <v>244</v>
      </c>
      <c r="E46" s="67" t="s">
        <v>384</v>
      </c>
      <c r="F46" s="67" t="s">
        <v>250</v>
      </c>
      <c r="G46" s="68">
        <v>1.32</v>
      </c>
      <c r="H46" s="68"/>
      <c r="I46" s="68"/>
      <c r="J46" s="59" t="s">
        <v>268</v>
      </c>
      <c r="K46" s="68" t="s">
        <v>161</v>
      </c>
      <c r="L46" s="64">
        <f>VLOOKUP(K46,Reinigungstage!$A$10:$Y$31,25,FALSE)</f>
        <v>10</v>
      </c>
      <c r="M46" s="64">
        <f t="shared" si="0"/>
        <v>13.2</v>
      </c>
      <c r="N46" s="69">
        <f t="shared" si="1"/>
        <v>0</v>
      </c>
      <c r="O46" s="64">
        <f ca="1">IF('SVS SonderRG'!$H$61="",0,'SVS SonderRG'!$H$61)</f>
        <v>0</v>
      </c>
      <c r="P46" s="64">
        <f t="shared" si="2"/>
        <v>0</v>
      </c>
      <c r="Q46" s="64">
        <f t="shared" ca="1" si="3"/>
        <v>0</v>
      </c>
      <c r="R46" s="64">
        <f t="shared" si="4"/>
        <v>0</v>
      </c>
      <c r="S46" s="64">
        <f t="shared" ca="1" si="5"/>
        <v>0</v>
      </c>
      <c r="T46" s="18" t="str">
        <f t="shared" si="6"/>
        <v>Leistungswert eintragen</v>
      </c>
    </row>
    <row r="47" spans="1:20" ht="15" customHeight="1" x14ac:dyDescent="0.2">
      <c r="A47" s="59">
        <v>26</v>
      </c>
      <c r="B47" s="66"/>
      <c r="C47" s="67" t="s">
        <v>380</v>
      </c>
      <c r="D47" s="67" t="s">
        <v>244</v>
      </c>
      <c r="E47" s="67" t="s">
        <v>285</v>
      </c>
      <c r="F47" s="67" t="s">
        <v>381</v>
      </c>
      <c r="G47" s="68">
        <v>10.8</v>
      </c>
      <c r="H47" s="68"/>
      <c r="I47" s="68"/>
      <c r="J47" s="59" t="s">
        <v>256</v>
      </c>
      <c r="K47" s="68" t="s">
        <v>161</v>
      </c>
      <c r="L47" s="64">
        <f>VLOOKUP(K47,Reinigungstage!$A$10:$Y$31,25,FALSE)</f>
        <v>10</v>
      </c>
      <c r="M47" s="64">
        <f t="shared" si="0"/>
        <v>108</v>
      </c>
      <c r="N47" s="69">
        <f t="shared" si="1"/>
        <v>0</v>
      </c>
      <c r="O47" s="64">
        <f ca="1">IF('SVS SonderRG'!$H$61="",0,'SVS SonderRG'!$H$61)</f>
        <v>0</v>
      </c>
      <c r="P47" s="64">
        <f t="shared" si="2"/>
        <v>0</v>
      </c>
      <c r="Q47" s="64">
        <f t="shared" ca="1" si="3"/>
        <v>0</v>
      </c>
      <c r="R47" s="64">
        <f t="shared" si="4"/>
        <v>0</v>
      </c>
      <c r="S47" s="64">
        <f t="shared" ca="1" si="5"/>
        <v>0</v>
      </c>
      <c r="T47" s="18" t="str">
        <f t="shared" si="6"/>
        <v>Leistungswert eintragen</v>
      </c>
    </row>
    <row r="48" spans="1:20" ht="15" customHeight="1" x14ac:dyDescent="0.2">
      <c r="A48" s="59">
        <v>27</v>
      </c>
      <c r="B48" s="66"/>
      <c r="C48" s="67" t="s">
        <v>380</v>
      </c>
      <c r="D48" s="67" t="s">
        <v>244</v>
      </c>
      <c r="E48" s="67" t="s">
        <v>383</v>
      </c>
      <c r="F48" s="67" t="s">
        <v>250</v>
      </c>
      <c r="G48" s="68">
        <v>1.93</v>
      </c>
      <c r="H48" s="68"/>
      <c r="I48" s="68"/>
      <c r="J48" s="59" t="s">
        <v>268</v>
      </c>
      <c r="K48" s="68" t="s">
        <v>161</v>
      </c>
      <c r="L48" s="64">
        <f>VLOOKUP(K48,Reinigungstage!$A$10:$Y$31,25,FALSE)</f>
        <v>10</v>
      </c>
      <c r="M48" s="64">
        <f t="shared" si="0"/>
        <v>19.3</v>
      </c>
      <c r="N48" s="69">
        <f t="shared" si="1"/>
        <v>0</v>
      </c>
      <c r="O48" s="64">
        <f ca="1">IF('SVS SonderRG'!$H$61="",0,'SVS SonderRG'!$H$61)</f>
        <v>0</v>
      </c>
      <c r="P48" s="64">
        <f t="shared" si="2"/>
        <v>0</v>
      </c>
      <c r="Q48" s="64">
        <f t="shared" ca="1" si="3"/>
        <v>0</v>
      </c>
      <c r="R48" s="64">
        <f t="shared" si="4"/>
        <v>0</v>
      </c>
      <c r="S48" s="64">
        <f t="shared" ca="1" si="5"/>
        <v>0</v>
      </c>
      <c r="T48" s="18" t="str">
        <f t="shared" si="6"/>
        <v>Leistungswert eintragen</v>
      </c>
    </row>
    <row r="49" spans="1:20" ht="15" customHeight="1" x14ac:dyDescent="0.2">
      <c r="A49" s="59">
        <v>28</v>
      </c>
      <c r="B49" s="66"/>
      <c r="C49" s="67" t="s">
        <v>380</v>
      </c>
      <c r="D49" s="67" t="s">
        <v>244</v>
      </c>
      <c r="E49" s="67" t="s">
        <v>382</v>
      </c>
      <c r="F49" s="67" t="s">
        <v>381</v>
      </c>
      <c r="G49" s="68">
        <v>26.99</v>
      </c>
      <c r="H49" s="68"/>
      <c r="I49" s="68"/>
      <c r="J49" s="59" t="s">
        <v>382</v>
      </c>
      <c r="K49" s="68" t="s">
        <v>161</v>
      </c>
      <c r="L49" s="64">
        <f>VLOOKUP(K49,Reinigungstage!$A$10:$Y$31,25,FALSE)</f>
        <v>10</v>
      </c>
      <c r="M49" s="64">
        <f t="shared" si="0"/>
        <v>269.89999999999998</v>
      </c>
      <c r="N49" s="69">
        <f t="shared" si="1"/>
        <v>0</v>
      </c>
      <c r="O49" s="64">
        <f ca="1">IF('SVS SonderRG'!$H$61="",0,'SVS SonderRG'!$H$61)</f>
        <v>0</v>
      </c>
      <c r="P49" s="64">
        <f t="shared" si="2"/>
        <v>0</v>
      </c>
      <c r="Q49" s="64">
        <f t="shared" ca="1" si="3"/>
        <v>0</v>
      </c>
      <c r="R49" s="64">
        <f t="shared" si="4"/>
        <v>0</v>
      </c>
      <c r="S49" s="64">
        <f t="shared" ca="1" si="5"/>
        <v>0</v>
      </c>
      <c r="T49" s="18" t="str">
        <f t="shared" si="6"/>
        <v>Leistungswert eintragen</v>
      </c>
    </row>
    <row r="50" spans="1:20" ht="15" customHeight="1" x14ac:dyDescent="0.2">
      <c r="A50" s="59">
        <v>29</v>
      </c>
      <c r="B50" s="66"/>
      <c r="C50" s="67" t="s">
        <v>380</v>
      </c>
      <c r="D50" s="67" t="s">
        <v>244</v>
      </c>
      <c r="E50" s="67" t="s">
        <v>383</v>
      </c>
      <c r="F50" s="67" t="s">
        <v>250</v>
      </c>
      <c r="G50" s="68">
        <v>10.1</v>
      </c>
      <c r="H50" s="68"/>
      <c r="I50" s="68"/>
      <c r="J50" s="59" t="s">
        <v>268</v>
      </c>
      <c r="K50" s="68" t="s">
        <v>161</v>
      </c>
      <c r="L50" s="64">
        <f>VLOOKUP(K50,Reinigungstage!$A$10:$Y$31,25,FALSE)</f>
        <v>10</v>
      </c>
      <c r="M50" s="64">
        <f t="shared" si="0"/>
        <v>101</v>
      </c>
      <c r="N50" s="69">
        <f t="shared" si="1"/>
        <v>0</v>
      </c>
      <c r="O50" s="64">
        <f ca="1">IF('SVS SonderRG'!$H$61="",0,'SVS SonderRG'!$H$61)</f>
        <v>0</v>
      </c>
      <c r="P50" s="64">
        <f t="shared" si="2"/>
        <v>0</v>
      </c>
      <c r="Q50" s="64">
        <f t="shared" ca="1" si="3"/>
        <v>0</v>
      </c>
      <c r="R50" s="64">
        <f t="shared" si="4"/>
        <v>0</v>
      </c>
      <c r="S50" s="64">
        <f t="shared" ca="1" si="5"/>
        <v>0</v>
      </c>
      <c r="T50" s="18" t="str">
        <f t="shared" si="6"/>
        <v>Leistungswert eintragen</v>
      </c>
    </row>
    <row r="51" spans="1:20" ht="15" customHeight="1" x14ac:dyDescent="0.2">
      <c r="A51" s="59">
        <v>30</v>
      </c>
      <c r="B51" s="66"/>
      <c r="C51" s="67" t="s">
        <v>380</v>
      </c>
      <c r="D51" s="67" t="s">
        <v>244</v>
      </c>
      <c r="E51" s="67" t="s">
        <v>384</v>
      </c>
      <c r="F51" s="67" t="s">
        <v>250</v>
      </c>
      <c r="G51" s="68">
        <v>1.32</v>
      </c>
      <c r="H51" s="68"/>
      <c r="I51" s="68"/>
      <c r="J51" s="59" t="s">
        <v>268</v>
      </c>
      <c r="K51" s="68" t="s">
        <v>161</v>
      </c>
      <c r="L51" s="64">
        <f>VLOOKUP(K51,Reinigungstage!$A$10:$Y$31,25,FALSE)</f>
        <v>10</v>
      </c>
      <c r="M51" s="64">
        <f t="shared" si="0"/>
        <v>13.2</v>
      </c>
      <c r="N51" s="69">
        <f t="shared" si="1"/>
        <v>0</v>
      </c>
      <c r="O51" s="64">
        <f ca="1">IF('SVS SonderRG'!$H$61="",0,'SVS SonderRG'!$H$61)</f>
        <v>0</v>
      </c>
      <c r="P51" s="64">
        <f t="shared" si="2"/>
        <v>0</v>
      </c>
      <c r="Q51" s="64">
        <f t="shared" ca="1" si="3"/>
        <v>0</v>
      </c>
      <c r="R51" s="64">
        <f t="shared" si="4"/>
        <v>0</v>
      </c>
      <c r="S51" s="64">
        <f t="shared" ca="1" si="5"/>
        <v>0</v>
      </c>
      <c r="T51" s="18" t="str">
        <f t="shared" si="6"/>
        <v>Leistungswert eintragen</v>
      </c>
    </row>
    <row r="52" spans="1:20" ht="15" customHeight="1" x14ac:dyDescent="0.2">
      <c r="A52" s="59">
        <v>31</v>
      </c>
      <c r="B52" s="66"/>
      <c r="C52" s="67" t="s">
        <v>380</v>
      </c>
      <c r="D52" s="67" t="s">
        <v>244</v>
      </c>
      <c r="E52" s="67" t="s">
        <v>382</v>
      </c>
      <c r="F52" s="67" t="s">
        <v>381</v>
      </c>
      <c r="G52" s="68">
        <v>25.64</v>
      </c>
      <c r="H52" s="68"/>
      <c r="I52" s="68"/>
      <c r="J52" s="59" t="s">
        <v>382</v>
      </c>
      <c r="K52" s="68" t="s">
        <v>161</v>
      </c>
      <c r="L52" s="64">
        <f>VLOOKUP(K52,Reinigungstage!$A$10:$Y$31,25,FALSE)</f>
        <v>10</v>
      </c>
      <c r="M52" s="64">
        <f t="shared" si="0"/>
        <v>256.39999999999998</v>
      </c>
      <c r="N52" s="69">
        <f t="shared" si="1"/>
        <v>0</v>
      </c>
      <c r="O52" s="64">
        <f ca="1">IF('SVS SonderRG'!$H$61="",0,'SVS SonderRG'!$H$61)</f>
        <v>0</v>
      </c>
      <c r="P52" s="64">
        <f t="shared" si="2"/>
        <v>0</v>
      </c>
      <c r="Q52" s="64">
        <f t="shared" ca="1" si="3"/>
        <v>0</v>
      </c>
      <c r="R52" s="64">
        <f t="shared" si="4"/>
        <v>0</v>
      </c>
      <c r="S52" s="64">
        <f t="shared" ca="1" si="5"/>
        <v>0</v>
      </c>
      <c r="T52" s="18" t="str">
        <f t="shared" si="6"/>
        <v>Leistungswert eintragen</v>
      </c>
    </row>
    <row r="53" spans="1:20" ht="15" customHeight="1" x14ac:dyDescent="0.2">
      <c r="A53" s="59">
        <v>32</v>
      </c>
      <c r="B53" s="66"/>
      <c r="C53" s="67" t="s">
        <v>380</v>
      </c>
      <c r="D53" s="67" t="s">
        <v>244</v>
      </c>
      <c r="E53" s="67" t="s">
        <v>383</v>
      </c>
      <c r="F53" s="67" t="s">
        <v>250</v>
      </c>
      <c r="G53" s="68">
        <v>10.31</v>
      </c>
      <c r="H53" s="68"/>
      <c r="I53" s="68"/>
      <c r="J53" s="59" t="s">
        <v>268</v>
      </c>
      <c r="K53" s="68" t="s">
        <v>161</v>
      </c>
      <c r="L53" s="64">
        <f>VLOOKUP(K53,Reinigungstage!$A$10:$Y$31,25,FALSE)</f>
        <v>10</v>
      </c>
      <c r="M53" s="64">
        <f t="shared" si="0"/>
        <v>103.1</v>
      </c>
      <c r="N53" s="69">
        <f t="shared" si="1"/>
        <v>0</v>
      </c>
      <c r="O53" s="64">
        <f ca="1">IF('SVS SonderRG'!$H$61="",0,'SVS SonderRG'!$H$61)</f>
        <v>0</v>
      </c>
      <c r="P53" s="64">
        <f t="shared" si="2"/>
        <v>0</v>
      </c>
      <c r="Q53" s="64">
        <f t="shared" ca="1" si="3"/>
        <v>0</v>
      </c>
      <c r="R53" s="64">
        <f t="shared" si="4"/>
        <v>0</v>
      </c>
      <c r="S53" s="64">
        <f t="shared" ca="1" si="5"/>
        <v>0</v>
      </c>
      <c r="T53" s="18" t="str">
        <f t="shared" si="6"/>
        <v>Leistungswert eintragen</v>
      </c>
    </row>
    <row r="54" spans="1:20" ht="15" customHeight="1" x14ac:dyDescent="0.2">
      <c r="A54" s="59">
        <v>33</v>
      </c>
      <c r="B54" s="66"/>
      <c r="C54" s="67" t="s">
        <v>380</v>
      </c>
      <c r="D54" s="67" t="s">
        <v>244</v>
      </c>
      <c r="E54" s="67" t="s">
        <v>384</v>
      </c>
      <c r="F54" s="67" t="s">
        <v>250</v>
      </c>
      <c r="G54" s="68">
        <v>1.29</v>
      </c>
      <c r="H54" s="68"/>
      <c r="I54" s="68"/>
      <c r="J54" s="59" t="s">
        <v>268</v>
      </c>
      <c r="K54" s="68" t="s">
        <v>161</v>
      </c>
      <c r="L54" s="64">
        <f>VLOOKUP(K54,Reinigungstage!$A$10:$Y$31,25,FALSE)</f>
        <v>10</v>
      </c>
      <c r="M54" s="64">
        <f t="shared" si="0"/>
        <v>12.9</v>
      </c>
      <c r="N54" s="69">
        <f t="shared" si="1"/>
        <v>0</v>
      </c>
      <c r="O54" s="64">
        <f ca="1">IF('SVS SonderRG'!$H$61="",0,'SVS SonderRG'!$H$61)</f>
        <v>0</v>
      </c>
      <c r="P54" s="64">
        <f t="shared" si="2"/>
        <v>0</v>
      </c>
      <c r="Q54" s="64">
        <f t="shared" ca="1" si="3"/>
        <v>0</v>
      </c>
      <c r="R54" s="64">
        <f t="shared" si="4"/>
        <v>0</v>
      </c>
      <c r="S54" s="64">
        <f t="shared" ca="1" si="5"/>
        <v>0</v>
      </c>
      <c r="T54" s="18" t="str">
        <f t="shared" si="6"/>
        <v>Leistungswert eintragen</v>
      </c>
    </row>
    <row r="55" spans="1:20" ht="15" customHeight="1" x14ac:dyDescent="0.2">
      <c r="A55" s="59">
        <v>34</v>
      </c>
      <c r="B55" s="66"/>
      <c r="C55" s="67" t="s">
        <v>380</v>
      </c>
      <c r="D55" s="67" t="s">
        <v>244</v>
      </c>
      <c r="E55" s="67" t="s">
        <v>285</v>
      </c>
      <c r="F55" s="67" t="s">
        <v>381</v>
      </c>
      <c r="G55" s="68">
        <v>10.82</v>
      </c>
      <c r="H55" s="68"/>
      <c r="I55" s="68"/>
      <c r="J55" s="59" t="s">
        <v>256</v>
      </c>
      <c r="K55" s="68" t="s">
        <v>161</v>
      </c>
      <c r="L55" s="64">
        <f>VLOOKUP(K55,Reinigungstage!$A$10:$Y$31,25,FALSE)</f>
        <v>10</v>
      </c>
      <c r="M55" s="64">
        <f t="shared" si="0"/>
        <v>108.2</v>
      </c>
      <c r="N55" s="69">
        <f t="shared" si="1"/>
        <v>0</v>
      </c>
      <c r="O55" s="64">
        <f ca="1">IF('SVS SonderRG'!$H$61="",0,'SVS SonderRG'!$H$61)</f>
        <v>0</v>
      </c>
      <c r="P55" s="64">
        <f t="shared" si="2"/>
        <v>0</v>
      </c>
      <c r="Q55" s="64">
        <f t="shared" ca="1" si="3"/>
        <v>0</v>
      </c>
      <c r="R55" s="64">
        <f t="shared" si="4"/>
        <v>0</v>
      </c>
      <c r="S55" s="64">
        <f t="shared" ca="1" si="5"/>
        <v>0</v>
      </c>
      <c r="T55" s="18" t="str">
        <f t="shared" si="6"/>
        <v>Leistungswert eintragen</v>
      </c>
    </row>
    <row r="56" spans="1:20" ht="15" customHeight="1" x14ac:dyDescent="0.2">
      <c r="A56" s="59">
        <v>35</v>
      </c>
      <c r="B56" s="66"/>
      <c r="C56" s="67" t="s">
        <v>380</v>
      </c>
      <c r="D56" s="67" t="s">
        <v>244</v>
      </c>
      <c r="E56" s="67" t="s">
        <v>383</v>
      </c>
      <c r="F56" s="67" t="s">
        <v>250</v>
      </c>
      <c r="G56" s="68">
        <v>1.94</v>
      </c>
      <c r="H56" s="68"/>
      <c r="I56" s="68"/>
      <c r="J56" s="59" t="s">
        <v>268</v>
      </c>
      <c r="K56" s="68" t="s">
        <v>161</v>
      </c>
      <c r="L56" s="64">
        <f>VLOOKUP(K56,Reinigungstage!$A$10:$Y$31,25,FALSE)</f>
        <v>10</v>
      </c>
      <c r="M56" s="64">
        <f t="shared" si="0"/>
        <v>19.399999999999999</v>
      </c>
      <c r="N56" s="69">
        <f t="shared" si="1"/>
        <v>0</v>
      </c>
      <c r="O56" s="64">
        <f ca="1">IF('SVS SonderRG'!$H$61="",0,'SVS SonderRG'!$H$61)</f>
        <v>0</v>
      </c>
      <c r="P56" s="64">
        <f t="shared" si="2"/>
        <v>0</v>
      </c>
      <c r="Q56" s="64">
        <f t="shared" ca="1" si="3"/>
        <v>0</v>
      </c>
      <c r="R56" s="64">
        <f t="shared" si="4"/>
        <v>0</v>
      </c>
      <c r="S56" s="64">
        <f t="shared" ca="1" si="5"/>
        <v>0</v>
      </c>
      <c r="T56" s="18" t="str">
        <f t="shared" si="6"/>
        <v>Leistungswert eintragen</v>
      </c>
    </row>
    <row r="57" spans="1:20" ht="15" customHeight="1" x14ac:dyDescent="0.2">
      <c r="A57" s="59">
        <v>36</v>
      </c>
      <c r="B57" s="66"/>
      <c r="C57" s="67" t="s">
        <v>380</v>
      </c>
      <c r="D57" s="67" t="s">
        <v>244</v>
      </c>
      <c r="E57" s="67" t="s">
        <v>382</v>
      </c>
      <c r="F57" s="67" t="s">
        <v>381</v>
      </c>
      <c r="G57" s="68">
        <v>25.87</v>
      </c>
      <c r="H57" s="68"/>
      <c r="I57" s="68"/>
      <c r="J57" s="59" t="s">
        <v>382</v>
      </c>
      <c r="K57" s="68" t="s">
        <v>161</v>
      </c>
      <c r="L57" s="64">
        <f>VLOOKUP(K57,Reinigungstage!$A$10:$Y$31,25,FALSE)</f>
        <v>10</v>
      </c>
      <c r="M57" s="64">
        <f t="shared" si="0"/>
        <v>258.7</v>
      </c>
      <c r="N57" s="69">
        <f t="shared" si="1"/>
        <v>0</v>
      </c>
      <c r="O57" s="64">
        <f ca="1">IF('SVS SonderRG'!$H$61="",0,'SVS SonderRG'!$H$61)</f>
        <v>0</v>
      </c>
      <c r="P57" s="64">
        <f t="shared" si="2"/>
        <v>0</v>
      </c>
      <c r="Q57" s="64">
        <f t="shared" ca="1" si="3"/>
        <v>0</v>
      </c>
      <c r="R57" s="64">
        <f t="shared" si="4"/>
        <v>0</v>
      </c>
      <c r="S57" s="64">
        <f t="shared" ca="1" si="5"/>
        <v>0</v>
      </c>
      <c r="T57" s="18" t="str">
        <f t="shared" si="6"/>
        <v>Leistungswert eintragen</v>
      </c>
    </row>
    <row r="58" spans="1:20" ht="15" customHeight="1" x14ac:dyDescent="0.2">
      <c r="A58" s="59">
        <v>37</v>
      </c>
      <c r="B58" s="66"/>
      <c r="C58" s="67" t="s">
        <v>380</v>
      </c>
      <c r="D58" s="67" t="s">
        <v>244</v>
      </c>
      <c r="E58" s="67" t="s">
        <v>383</v>
      </c>
      <c r="F58" s="67" t="s">
        <v>250</v>
      </c>
      <c r="G58" s="68">
        <v>10.19</v>
      </c>
      <c r="H58" s="68"/>
      <c r="I58" s="68"/>
      <c r="J58" s="59" t="s">
        <v>268</v>
      </c>
      <c r="K58" s="68" t="s">
        <v>161</v>
      </c>
      <c r="L58" s="64">
        <f>VLOOKUP(K58,Reinigungstage!$A$10:$Y$31,25,FALSE)</f>
        <v>10</v>
      </c>
      <c r="M58" s="64">
        <f t="shared" si="0"/>
        <v>101.9</v>
      </c>
      <c r="N58" s="69">
        <f t="shared" si="1"/>
        <v>0</v>
      </c>
      <c r="O58" s="64">
        <f ca="1">IF('SVS SonderRG'!$H$61="",0,'SVS SonderRG'!$H$61)</f>
        <v>0</v>
      </c>
      <c r="P58" s="64">
        <f t="shared" si="2"/>
        <v>0</v>
      </c>
      <c r="Q58" s="64">
        <f t="shared" ca="1" si="3"/>
        <v>0</v>
      </c>
      <c r="R58" s="64">
        <f t="shared" si="4"/>
        <v>0</v>
      </c>
      <c r="S58" s="64">
        <f t="shared" ca="1" si="5"/>
        <v>0</v>
      </c>
      <c r="T58" s="18" t="str">
        <f t="shared" si="6"/>
        <v>Leistungswert eintragen</v>
      </c>
    </row>
    <row r="59" spans="1:20" ht="15" customHeight="1" x14ac:dyDescent="0.2">
      <c r="A59" s="59">
        <v>38</v>
      </c>
      <c r="B59" s="66"/>
      <c r="C59" s="67" t="s">
        <v>380</v>
      </c>
      <c r="D59" s="67" t="s">
        <v>244</v>
      </c>
      <c r="E59" s="67" t="s">
        <v>384</v>
      </c>
      <c r="F59" s="67" t="s">
        <v>250</v>
      </c>
      <c r="G59" s="68">
        <v>1.32</v>
      </c>
      <c r="H59" s="68"/>
      <c r="I59" s="68"/>
      <c r="J59" s="59" t="s">
        <v>268</v>
      </c>
      <c r="K59" s="68" t="s">
        <v>161</v>
      </c>
      <c r="L59" s="64">
        <f>VLOOKUP(K59,Reinigungstage!$A$10:$Y$31,25,FALSE)</f>
        <v>10</v>
      </c>
      <c r="M59" s="64">
        <f t="shared" si="0"/>
        <v>13.2</v>
      </c>
      <c r="N59" s="69">
        <f t="shared" si="1"/>
        <v>0</v>
      </c>
      <c r="O59" s="64">
        <f ca="1">IF('SVS SonderRG'!$H$61="",0,'SVS SonderRG'!$H$61)</f>
        <v>0</v>
      </c>
      <c r="P59" s="64">
        <f t="shared" si="2"/>
        <v>0</v>
      </c>
      <c r="Q59" s="64">
        <f t="shared" ca="1" si="3"/>
        <v>0</v>
      </c>
      <c r="R59" s="64">
        <f t="shared" si="4"/>
        <v>0</v>
      </c>
      <c r="S59" s="64">
        <f t="shared" ca="1" si="5"/>
        <v>0</v>
      </c>
      <c r="T59" s="18" t="str">
        <f t="shared" si="6"/>
        <v>Leistungswert eintragen</v>
      </c>
    </row>
    <row r="60" spans="1:20" ht="15" customHeight="1" x14ac:dyDescent="0.2">
      <c r="A60" s="59">
        <v>39</v>
      </c>
      <c r="B60" s="66"/>
      <c r="C60" s="67" t="s">
        <v>380</v>
      </c>
      <c r="D60" s="67" t="s">
        <v>244</v>
      </c>
      <c r="E60" s="67" t="s">
        <v>252</v>
      </c>
      <c r="F60" s="67" t="s">
        <v>381</v>
      </c>
      <c r="G60" s="68">
        <v>20.56</v>
      </c>
      <c r="H60" s="68"/>
      <c r="I60" s="68"/>
      <c r="J60" s="59" t="s">
        <v>266</v>
      </c>
      <c r="K60" s="68" t="s">
        <v>161</v>
      </c>
      <c r="L60" s="64">
        <f>VLOOKUP(K60,Reinigungstage!$A$10:$Y$31,25,FALSE)</f>
        <v>10</v>
      </c>
      <c r="M60" s="64">
        <f t="shared" si="0"/>
        <v>205.6</v>
      </c>
      <c r="N60" s="69">
        <f t="shared" si="1"/>
        <v>0</v>
      </c>
      <c r="O60" s="64">
        <f ca="1">IF('SVS SonderRG'!$H$61="",0,'SVS SonderRG'!$H$61)</f>
        <v>0</v>
      </c>
      <c r="P60" s="64">
        <f t="shared" si="2"/>
        <v>0</v>
      </c>
      <c r="Q60" s="64">
        <f t="shared" ca="1" si="3"/>
        <v>0</v>
      </c>
      <c r="R60" s="64">
        <f t="shared" si="4"/>
        <v>0</v>
      </c>
      <c r="S60" s="64">
        <f t="shared" ca="1" si="5"/>
        <v>0</v>
      </c>
      <c r="T60" s="18" t="str">
        <f t="shared" si="6"/>
        <v>Leistungswert eintragen</v>
      </c>
    </row>
    <row r="61" spans="1:20" ht="15" customHeight="1" x14ac:dyDescent="0.2">
      <c r="A61" s="59">
        <v>40</v>
      </c>
      <c r="B61" s="66"/>
      <c r="C61" s="67" t="s">
        <v>380</v>
      </c>
      <c r="D61" s="67" t="s">
        <v>244</v>
      </c>
      <c r="E61" s="67" t="s">
        <v>252</v>
      </c>
      <c r="F61" s="67" t="s">
        <v>381</v>
      </c>
      <c r="G61" s="68">
        <v>9</v>
      </c>
      <c r="H61" s="68"/>
      <c r="I61" s="68"/>
      <c r="J61" s="59" t="s">
        <v>266</v>
      </c>
      <c r="K61" s="68" t="s">
        <v>161</v>
      </c>
      <c r="L61" s="64">
        <f>VLOOKUP(K61,Reinigungstage!$A$10:$Y$31,25,FALSE)</f>
        <v>10</v>
      </c>
      <c r="M61" s="64">
        <f t="shared" si="0"/>
        <v>90</v>
      </c>
      <c r="N61" s="69">
        <f t="shared" si="1"/>
        <v>0</v>
      </c>
      <c r="O61" s="64">
        <f ca="1">IF('SVS SonderRG'!$H$61="",0,'SVS SonderRG'!$H$61)</f>
        <v>0</v>
      </c>
      <c r="P61" s="64">
        <f t="shared" si="2"/>
        <v>0</v>
      </c>
      <c r="Q61" s="64">
        <f t="shared" ca="1" si="3"/>
        <v>0</v>
      </c>
      <c r="R61" s="64">
        <f t="shared" si="4"/>
        <v>0</v>
      </c>
      <c r="S61" s="64">
        <f t="shared" ca="1" si="5"/>
        <v>0</v>
      </c>
      <c r="T61" s="18" t="str">
        <f t="shared" si="6"/>
        <v>Leistungswert eintragen</v>
      </c>
    </row>
    <row r="62" spans="1:20" ht="15" customHeight="1" x14ac:dyDescent="0.2">
      <c r="A62" s="59">
        <v>41</v>
      </c>
      <c r="B62" s="66"/>
      <c r="C62" s="67" t="s">
        <v>380</v>
      </c>
      <c r="D62" s="67" t="s">
        <v>244</v>
      </c>
      <c r="E62" s="67" t="s">
        <v>252</v>
      </c>
      <c r="F62" s="67" t="s">
        <v>381</v>
      </c>
      <c r="G62" s="68">
        <v>35.65</v>
      </c>
      <c r="H62" s="68"/>
      <c r="I62" s="68"/>
      <c r="J62" s="59" t="s">
        <v>266</v>
      </c>
      <c r="K62" s="68" t="s">
        <v>161</v>
      </c>
      <c r="L62" s="64">
        <f>VLOOKUP(K62,Reinigungstage!$A$10:$Y$31,25,FALSE)</f>
        <v>10</v>
      </c>
      <c r="M62" s="64">
        <f t="shared" si="0"/>
        <v>356.5</v>
      </c>
      <c r="N62" s="69">
        <f t="shared" si="1"/>
        <v>0</v>
      </c>
      <c r="O62" s="64">
        <f ca="1">IF('SVS SonderRG'!$H$61="",0,'SVS SonderRG'!$H$61)</f>
        <v>0</v>
      </c>
      <c r="P62" s="64">
        <f t="shared" si="2"/>
        <v>0</v>
      </c>
      <c r="Q62" s="64">
        <f t="shared" ca="1" si="3"/>
        <v>0</v>
      </c>
      <c r="R62" s="64">
        <f t="shared" si="4"/>
        <v>0</v>
      </c>
      <c r="S62" s="64">
        <f t="shared" ca="1" si="5"/>
        <v>0</v>
      </c>
      <c r="T62" s="18" t="str">
        <f t="shared" si="6"/>
        <v>Leistungswert eintragen</v>
      </c>
    </row>
    <row r="63" spans="1:20" ht="15" customHeight="1" x14ac:dyDescent="0.2">
      <c r="A63" s="59">
        <v>42</v>
      </c>
      <c r="B63" s="66"/>
      <c r="C63" s="67" t="s">
        <v>380</v>
      </c>
      <c r="D63" s="67" t="s">
        <v>244</v>
      </c>
      <c r="E63" s="67" t="s">
        <v>252</v>
      </c>
      <c r="F63" s="67" t="s">
        <v>381</v>
      </c>
      <c r="G63" s="68">
        <v>52</v>
      </c>
      <c r="H63" s="68"/>
      <c r="I63" s="68"/>
      <c r="J63" s="59" t="s">
        <v>266</v>
      </c>
      <c r="K63" s="68" t="s">
        <v>161</v>
      </c>
      <c r="L63" s="64">
        <f>VLOOKUP(K63,Reinigungstage!$A$10:$Y$31,25,FALSE)</f>
        <v>10</v>
      </c>
      <c r="M63" s="64">
        <f t="shared" si="0"/>
        <v>520</v>
      </c>
      <c r="N63" s="69">
        <f t="shared" si="1"/>
        <v>0</v>
      </c>
      <c r="O63" s="64">
        <f ca="1">IF('SVS SonderRG'!$H$61="",0,'SVS SonderRG'!$H$61)</f>
        <v>0</v>
      </c>
      <c r="P63" s="64">
        <f t="shared" si="2"/>
        <v>0</v>
      </c>
      <c r="Q63" s="64">
        <f t="shared" ca="1" si="3"/>
        <v>0</v>
      </c>
      <c r="R63" s="64">
        <f t="shared" si="4"/>
        <v>0</v>
      </c>
      <c r="S63" s="64">
        <f t="shared" ca="1" si="5"/>
        <v>0</v>
      </c>
      <c r="T63" s="18" t="str">
        <f t="shared" si="6"/>
        <v>Leistungswert eintragen</v>
      </c>
    </row>
    <row r="64" spans="1:20" ht="15" customHeight="1" x14ac:dyDescent="0.2">
      <c r="A64" s="59">
        <v>43</v>
      </c>
      <c r="B64" s="66"/>
      <c r="C64" s="67" t="s">
        <v>380</v>
      </c>
      <c r="D64" s="67" t="s">
        <v>244</v>
      </c>
      <c r="E64" s="67" t="s">
        <v>386</v>
      </c>
      <c r="F64" s="67" t="s">
        <v>381</v>
      </c>
      <c r="G64" s="68">
        <v>1198.4000000000001</v>
      </c>
      <c r="H64" s="68"/>
      <c r="I64" s="68"/>
      <c r="J64" s="59" t="s">
        <v>395</v>
      </c>
      <c r="K64" s="68" t="s">
        <v>161</v>
      </c>
      <c r="L64" s="64">
        <f>VLOOKUP(K64,Reinigungstage!$A$10:$Y$31,25,FALSE)</f>
        <v>10</v>
      </c>
      <c r="M64" s="64">
        <f t="shared" si="0"/>
        <v>11984</v>
      </c>
      <c r="N64" s="69">
        <f t="shared" si="1"/>
        <v>0</v>
      </c>
      <c r="O64" s="64">
        <f ca="1">IF('SVS SonderRG'!$H$61="",0,'SVS SonderRG'!$H$61)</f>
        <v>0</v>
      </c>
      <c r="P64" s="64">
        <f t="shared" si="2"/>
        <v>0</v>
      </c>
      <c r="Q64" s="64">
        <f t="shared" ca="1" si="3"/>
        <v>0</v>
      </c>
      <c r="R64" s="64">
        <f t="shared" si="4"/>
        <v>0</v>
      </c>
      <c r="S64" s="64">
        <f t="shared" ca="1" si="5"/>
        <v>0</v>
      </c>
      <c r="T64" s="18" t="str">
        <f t="shared" si="6"/>
        <v>Leistungswert eintragen</v>
      </c>
    </row>
    <row r="65" spans="1:20" ht="15" customHeight="1" x14ac:dyDescent="0.2">
      <c r="A65" s="59">
        <v>44</v>
      </c>
      <c r="B65" s="66"/>
      <c r="C65" s="67" t="s">
        <v>380</v>
      </c>
      <c r="D65" s="67" t="s">
        <v>244</v>
      </c>
      <c r="E65" s="67" t="s">
        <v>387</v>
      </c>
      <c r="F65" s="67" t="s">
        <v>388</v>
      </c>
      <c r="G65" s="68">
        <v>381.5</v>
      </c>
      <c r="H65" s="68"/>
      <c r="I65" s="68"/>
      <c r="J65" s="59" t="s">
        <v>267</v>
      </c>
      <c r="K65" s="68" t="s">
        <v>161</v>
      </c>
      <c r="L65" s="64">
        <f>VLOOKUP(K65,Reinigungstage!$A$10:$Y$31,25,FALSE)</f>
        <v>10</v>
      </c>
      <c r="M65" s="64">
        <f t="shared" si="0"/>
        <v>3815</v>
      </c>
      <c r="N65" s="69">
        <f t="shared" si="1"/>
        <v>0</v>
      </c>
      <c r="O65" s="64">
        <f ca="1">IF('SVS SonderRG'!$H$61="",0,'SVS SonderRG'!$H$61)</f>
        <v>0</v>
      </c>
      <c r="P65" s="64">
        <f t="shared" si="2"/>
        <v>0</v>
      </c>
      <c r="Q65" s="64">
        <f t="shared" ca="1" si="3"/>
        <v>0</v>
      </c>
      <c r="R65" s="64">
        <f t="shared" si="4"/>
        <v>0</v>
      </c>
      <c r="S65" s="64">
        <f t="shared" ca="1" si="5"/>
        <v>0</v>
      </c>
      <c r="T65" s="18" t="str">
        <f t="shared" si="6"/>
        <v>Leistungswert eintragen</v>
      </c>
    </row>
    <row r="67" spans="1:20" ht="15" customHeight="1" x14ac:dyDescent="0.2">
      <c r="E67" s="51" t="s">
        <v>415</v>
      </c>
      <c r="F67" s="52"/>
      <c r="G67" s="52"/>
      <c r="H67" s="52"/>
      <c r="I67" s="52"/>
      <c r="J67" s="52"/>
      <c r="K67" s="52"/>
      <c r="L67" s="52"/>
      <c r="M67" s="52"/>
      <c r="N67" s="52"/>
      <c r="O67" s="70">
        <f ca="1">IF('SVS SonderRG'!$M$27="",0,'SVS SonderRG'!$M$27)</f>
        <v>0</v>
      </c>
    </row>
    <row r="68" spans="1:20" ht="15" customHeight="1" x14ac:dyDescent="0.2">
      <c r="E68" s="71" t="s">
        <v>416</v>
      </c>
      <c r="F68" s="20"/>
      <c r="G68" s="20"/>
      <c r="H68" s="20"/>
      <c r="I68" s="20"/>
      <c r="J68" s="20"/>
      <c r="K68" s="20"/>
      <c r="L68" s="20"/>
      <c r="M68" s="20"/>
      <c r="N68" s="20"/>
      <c r="O68" s="72">
        <f ca="1">IF('SVS SonderRG'!$N$27="",0,'SVS SonderRG'!$N$27)</f>
        <v>0</v>
      </c>
    </row>
    <row r="69" spans="1:20" ht="15" customHeight="1" x14ac:dyDescent="0.2">
      <c r="E69" s="71" t="s">
        <v>417</v>
      </c>
      <c r="F69" s="20"/>
      <c r="G69" s="20"/>
      <c r="H69" s="20"/>
      <c r="I69" s="20"/>
      <c r="J69" s="20"/>
      <c r="K69" s="20"/>
      <c r="L69" s="20"/>
      <c r="M69" s="20"/>
      <c r="N69" s="20"/>
      <c r="O69" s="72">
        <f ca="1">IF('SVS SonderRG'!$O$27="",0,'SVS SonderRG'!$O$27)</f>
        <v>0</v>
      </c>
    </row>
    <row r="70" spans="1:20" ht="15" customHeight="1" x14ac:dyDescent="0.2">
      <c r="E70" s="53" t="s">
        <v>418</v>
      </c>
      <c r="F70" s="54"/>
      <c r="G70" s="54"/>
      <c r="H70" s="54"/>
      <c r="I70" s="54"/>
      <c r="J70" s="54"/>
      <c r="K70" s="54"/>
      <c r="L70" s="54"/>
      <c r="M70" s="54"/>
      <c r="N70" s="54"/>
      <c r="O70" s="73">
        <f ca="1">IF('SVS SonderRG'!$P$27="",0,'SVS SonderRG'!$P$27)</f>
        <v>0</v>
      </c>
    </row>
  </sheetData>
  <sheetProtection algorithmName="SHA-512" hashValue="AnnWT+ynjXVuib8gvlXvblYF3zKMX5wEQJ3WTCS49gl2m/aBvNW38/hRVBz2M6CwIgGhaBEVGT/UxPYpmSqU8Q==" saltValue="ZNDBZtwxAyopgEaWHu30oA==" spinCount="100000" sheet="1" objects="1" scenarios="1"/>
  <mergeCells count="16">
    <mergeCell ref="B12:E12"/>
    <mergeCell ref="B13:E13"/>
    <mergeCell ref="B6:E6"/>
    <mergeCell ref="B7:E7"/>
    <mergeCell ref="B8:E8"/>
    <mergeCell ref="B9:E9"/>
    <mergeCell ref="B10:E10"/>
    <mergeCell ref="B11:E11"/>
    <mergeCell ref="N2:Q5"/>
    <mergeCell ref="A4:A5"/>
    <mergeCell ref="B4:E5"/>
    <mergeCell ref="A2:E2"/>
    <mergeCell ref="G2:G3"/>
    <mergeCell ref="H2:H3"/>
    <mergeCell ref="I2:I3"/>
    <mergeCell ref="J2:J3"/>
  </mergeCells>
  <conditionalFormatting sqref="T22:T65">
    <cfRule type="containsText" dxfId="33" priority="1" stopIfTrue="1" operator="containsText" text="SVS prüfen">
      <formula>NOT(ISERROR(SEARCH("SVS prüfen",T22)))</formula>
    </cfRule>
    <cfRule type="containsText" dxfId="32" priority="2" stopIfTrue="1" operator="containsText" text="Leistungswert eintragen">
      <formula>NOT(ISERROR(SEARCH("Leistungswert eintragen",T22)))</formula>
    </cfRule>
  </conditionalFormatting>
  <hyperlinks>
    <hyperlink ref="M1" display="Zurück zum Inhaltsverzeichnis" xr:uid="{00000000-0004-0000-1300-000000000000}"/>
  </hyperlinks>
  <printOptions horizontalCentered="1"/>
  <pageMargins left="0.78740157480314965" right="0.78740157480314965" top="0.98425196850393704" bottom="0.98425196850393704" header="0.51181102362204722" footer="0.51181102362204722"/>
  <pageSetup paperSize="9" scale="60" orientation="landscape" r:id="rId1"/>
  <headerFooter alignWithMargins="0">
    <oddHeader>&amp;L&amp;F</oddHeader>
    <oddFooter>&amp;LLandratsamt Fürstenfeldbruck&amp;CSeite &amp;P von &amp;N&amp;RKal Sonder RSU TH Bed</oddFooter>
  </headerFooter>
  <rowBreaks count="1" manualBreakCount="1">
    <brk id="45" max="18" man="1"/>
  </rowBreaks>
  <drawing r:id="rId2"/>
  <legacyDrawing r:id="rId3"/>
  <mc:AlternateContent xmlns:mc="http://schemas.openxmlformats.org/markup-compatibility/2006">
    <mc:Choice Requires="x14">
      <controls>
        <mc:AlternateContent xmlns:mc="http://schemas.openxmlformats.org/markup-compatibility/2006">
          <mc:Choice Requires="x14">
            <control shapeId="117761" r:id="rId4" name="Check Box 1">
              <controlPr defaultSize="0" autoLine="0" autoPict="0">
                <anchor moveWithCells="1" sizeWithCells="1">
                  <from>
                    <xdr:col>12</xdr:col>
                    <xdr:colOff>19050</xdr:colOff>
                    <xdr:row>1</xdr:row>
                    <xdr:rowOff>38100</xdr:rowOff>
                  </from>
                  <to>
                    <xdr:col>13</xdr:col>
                    <xdr:colOff>0</xdr:colOff>
                    <xdr:row>2</xdr:row>
                    <xdr:rowOff>19050</xdr:rowOff>
                  </to>
                </anchor>
              </controlPr>
            </control>
          </mc:Choice>
        </mc:AlternateContent>
        <mc:AlternateContent xmlns:mc="http://schemas.openxmlformats.org/markup-compatibility/2006">
          <mc:Choice Requires="x14">
            <control shapeId="117762" r:id="rId5" name="Check Box 2">
              <controlPr defaultSize="0" autoLine="0" autoPict="0" altText="Hinweis 2">
                <anchor moveWithCells="1" sizeWithCells="1">
                  <from>
                    <xdr:col>12</xdr:col>
                    <xdr:colOff>19050</xdr:colOff>
                    <xdr:row>2</xdr:row>
                    <xdr:rowOff>19050</xdr:rowOff>
                  </from>
                  <to>
                    <xdr:col>13</xdr:col>
                    <xdr:colOff>0</xdr:colOff>
                    <xdr:row>3</xdr:row>
                    <xdr:rowOff>0</xdr:rowOff>
                  </to>
                </anchor>
              </controlPr>
            </control>
          </mc:Choice>
        </mc:AlternateContent>
        <mc:AlternateContent xmlns:mc="http://schemas.openxmlformats.org/markup-compatibility/2006">
          <mc:Choice Requires="x14">
            <control shapeId="117763" r:id="rId6" name="Check Box 3">
              <controlPr defaultSize="0" autoLine="0" autoPict="0" altText="Hinweis 3">
                <anchor moveWithCells="1" sizeWithCells="1">
                  <from>
                    <xdr:col>12</xdr:col>
                    <xdr:colOff>19050</xdr:colOff>
                    <xdr:row>3</xdr:row>
                    <xdr:rowOff>9525</xdr:rowOff>
                  </from>
                  <to>
                    <xdr:col>13</xdr:col>
                    <xdr:colOff>0</xdr:colOff>
                    <xdr:row>4</xdr:row>
                    <xdr:rowOff>57150</xdr:rowOff>
                  </to>
                </anchor>
              </controlPr>
            </control>
          </mc:Choice>
        </mc:AlternateContent>
        <mc:AlternateContent xmlns:mc="http://schemas.openxmlformats.org/markup-compatibility/2006">
          <mc:Choice Requires="x14">
            <control shapeId="117764" r:id="rId7" name="Check Box 4">
              <controlPr defaultSize="0" autoLine="0" autoPict="0" altText="Hinweis 3">
                <anchor moveWithCells="1" sizeWithCells="1">
                  <from>
                    <xdr:col>12</xdr:col>
                    <xdr:colOff>19050</xdr:colOff>
                    <xdr:row>4</xdr:row>
                    <xdr:rowOff>66675</xdr:rowOff>
                  </from>
                  <to>
                    <xdr:col>13</xdr:col>
                    <xdr:colOff>0</xdr:colOff>
                    <xdr:row>5</xdr:row>
                    <xdr:rowOff>123825</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2492A4-3C77-4D2B-94DD-30A3D45F7569}">
  <sheetPr codeName="Tabelle16">
    <tabColor rgb="FF800000"/>
  </sheetPr>
  <dimension ref="A1:L38"/>
  <sheetViews>
    <sheetView showGridLines="0" workbookViewId="0"/>
  </sheetViews>
  <sheetFormatPr baseColWidth="10" defaultColWidth="0" defaultRowHeight="10.5" x14ac:dyDescent="0.15"/>
  <cols>
    <col min="1" max="1" width="7.7109375" style="19" customWidth="1"/>
    <col min="2" max="2" width="28.7109375" style="19" customWidth="1"/>
    <col min="3" max="3" width="23.85546875" style="19" bestFit="1" customWidth="1"/>
    <col min="4" max="4" width="12.28515625" style="19" customWidth="1"/>
    <col min="5" max="5" width="10.7109375" style="19" customWidth="1"/>
    <col min="6" max="6" width="12.7109375" style="19" customWidth="1"/>
    <col min="7" max="7" width="15.140625" style="19" customWidth="1"/>
    <col min="8" max="9" width="12.7109375" style="19" customWidth="1"/>
    <col min="10" max="10" width="8.7109375" style="19" customWidth="1"/>
    <col min="11" max="11" width="12.7109375" style="19" customWidth="1"/>
    <col min="12" max="12" width="22.28515625" style="19" customWidth="1"/>
    <col min="13" max="16384" width="0" style="19" hidden="1"/>
  </cols>
  <sheetData>
    <row r="1" spans="1:12" ht="36" customHeight="1" x14ac:dyDescent="0.15">
      <c r="A1" s="18" t="s">
        <v>201</v>
      </c>
      <c r="B1" s="18"/>
      <c r="G1" s="30" t="s">
        <v>100</v>
      </c>
    </row>
    <row r="2" spans="1:12" ht="26.1" customHeight="1" x14ac:dyDescent="0.15">
      <c r="A2" s="18" t="s">
        <v>103</v>
      </c>
      <c r="B2" s="20" t="str">
        <f>IF(Inhaltsverzeichnis!$C$3="","",Inhaltsverzeichnis!$C$3)</f>
        <v/>
      </c>
      <c r="D2" s="41" t="b">
        <v>0</v>
      </c>
      <c r="E2" s="207" t="str">
        <f>IF(D2=TRUE,"Bitte tragen Sie Ihre Leistungswerte in die gelben Zellen direkt unter der Zelle Leistung (lfm/h) ein. "&amp;"
Die Steigerkosten sind pro Objekt in der Spalte SteigerKosten (€) einzutragen. Wenn keine Kosten dafür anfallen, bitte eine 0 eintragen.",IF(D3=TRUE,"Die rot markierten Informationen sind nur zur Unterstützung. Sie zeigen an, wenn gelbe Zellen in dieser Tabelle oder in dem Stundenverrechnungssatz (SVS) nicht ausgefüllt sind. "&amp;"Wenn keine rote Schrift mehr angezeigt wird, ist alles ausgefüllt.",""))</f>
        <v/>
      </c>
      <c r="F2" s="207"/>
      <c r="G2" s="207"/>
      <c r="H2" s="207"/>
      <c r="I2" s="207"/>
      <c r="J2" s="207"/>
    </row>
    <row r="3" spans="1:12" ht="26.1" customHeight="1" x14ac:dyDescent="0.15">
      <c r="D3" s="31" t="b">
        <v>0</v>
      </c>
      <c r="E3" s="214"/>
      <c r="F3" s="214"/>
      <c r="G3" s="214"/>
      <c r="H3" s="214"/>
      <c r="I3" s="214"/>
      <c r="J3" s="214"/>
      <c r="L3" s="32">
        <f>IF(COUNTA($L$5:$L$7)-COUNTBLANK($L$5:$L$7)=0,"",COUNTA($L$5:$L$7)-COUNTBLANK($L$5:$L$7))</f>
        <v>3</v>
      </c>
    </row>
    <row r="4" spans="1:12" ht="48.75" customHeight="1" x14ac:dyDescent="0.15">
      <c r="A4" s="39" t="s">
        <v>92</v>
      </c>
      <c r="B4" s="39" t="s">
        <v>113</v>
      </c>
      <c r="C4" s="38" t="s">
        <v>210</v>
      </c>
      <c r="D4" s="38" t="s">
        <v>222</v>
      </c>
      <c r="E4" s="38" t="s">
        <v>162</v>
      </c>
      <c r="F4" s="38" t="s">
        <v>202</v>
      </c>
      <c r="G4" s="38" t="s">
        <v>203</v>
      </c>
      <c r="H4" s="38" t="s">
        <v>204</v>
      </c>
      <c r="I4" s="38" t="s">
        <v>205</v>
      </c>
      <c r="J4" s="38" t="s">
        <v>206</v>
      </c>
      <c r="K4" s="38" t="s">
        <v>207</v>
      </c>
    </row>
    <row r="5" spans="1:12" ht="15" customHeight="1" x14ac:dyDescent="0.15">
      <c r="A5" s="89">
        <v>1</v>
      </c>
      <c r="B5" s="90" t="s">
        <v>239</v>
      </c>
      <c r="C5" s="90" t="s">
        <v>396</v>
      </c>
      <c r="D5" s="91">
        <v>30</v>
      </c>
      <c r="E5" s="91" t="s">
        <v>158</v>
      </c>
      <c r="F5" s="92">
        <f>VLOOKUP(E5,Reinigungstage!A10:P31,16,FALSE)</f>
        <v>1</v>
      </c>
      <c r="G5" s="92">
        <f>IF(F5="",0,ROUND($D$5*$F$5,2))</f>
        <v>30</v>
      </c>
      <c r="H5" s="161"/>
      <c r="I5" s="161"/>
      <c r="J5" s="92">
        <f ca="1">IF('SVS GrundRG'!H61="",0,'SVS GrundRG'!H61)</f>
        <v>0</v>
      </c>
      <c r="K5" s="92">
        <f>IF(G5=0,0,IF(H5="",0,IF(I5=0,0,ROUND($G$5/$I$5*$J$5+$H$5*$F$5,2))))</f>
        <v>0</v>
      </c>
      <c r="L5" s="18" t="str">
        <f>IF(G5=0,"",IF(H5="","Steigerkosten eintragen",IF(I5=0,"Leistungswert eintragen",IF(J5=0,"SVS prüfen",""))))</f>
        <v>Steigerkosten eintragen</v>
      </c>
    </row>
    <row r="6" spans="1:12" ht="15" customHeight="1" x14ac:dyDescent="0.15">
      <c r="A6" s="89">
        <v>2</v>
      </c>
      <c r="B6" s="90" t="s">
        <v>243</v>
      </c>
      <c r="C6" s="90" t="s">
        <v>397</v>
      </c>
      <c r="D6" s="91">
        <v>1000</v>
      </c>
      <c r="E6" s="91" t="s">
        <v>158</v>
      </c>
      <c r="F6" s="92">
        <f>VLOOKUP(E6,Reinigungstage!A10:P31,16,FALSE)</f>
        <v>1</v>
      </c>
      <c r="G6" s="92">
        <f>IF(F6="",0,ROUND($D$6*$F$6,2))</f>
        <v>1000</v>
      </c>
      <c r="H6" s="161"/>
      <c r="I6" s="161"/>
      <c r="J6" s="92">
        <f ca="1">IF('SVS GrundRG'!H61="",0,'SVS GrundRG'!H61)</f>
        <v>0</v>
      </c>
      <c r="K6" s="92">
        <f>IF(G6=0,0,IF(H6="",0,IF(I6=0,0,ROUND($G$6/$I$6*$J$6+$H$6*$F$6,2))))</f>
        <v>0</v>
      </c>
      <c r="L6" s="18" t="str">
        <f>IF(G6=0,"",IF(H6="","Steigerkosten eintragen",IF(I6=0,"Leistungswert eintragen",IF(J6=0,"SVS prüfen",""))))</f>
        <v>Steigerkosten eintragen</v>
      </c>
    </row>
    <row r="7" spans="1:12" ht="15" customHeight="1" x14ac:dyDescent="0.15">
      <c r="A7" s="89">
        <v>3</v>
      </c>
      <c r="B7" s="90" t="s">
        <v>243</v>
      </c>
      <c r="C7" s="90" t="s">
        <v>398</v>
      </c>
      <c r="D7" s="91">
        <v>400</v>
      </c>
      <c r="E7" s="91" t="s">
        <v>158</v>
      </c>
      <c r="F7" s="92">
        <f>VLOOKUP(E7,Reinigungstage!A10:P31,16,FALSE)</f>
        <v>1</v>
      </c>
      <c r="G7" s="92">
        <f>IF(F7="",0,ROUND($D$7*$F$7,2))</f>
        <v>400</v>
      </c>
      <c r="H7" s="161"/>
      <c r="I7" s="161"/>
      <c r="J7" s="92">
        <f ca="1">IF('SVS GrundRG'!H61="",0,'SVS GrundRG'!H61)</f>
        <v>0</v>
      </c>
      <c r="K7" s="92">
        <f>IF(G7=0,0,IF(H7="",0,IF(I7=0,0,ROUND($G$7/$I$7*$J$7+$H$7*$F$7,2))))</f>
        <v>0</v>
      </c>
      <c r="L7" s="18" t="str">
        <f>IF(G7=0,"",IF(H7="","Steigerkosten eintragen",IF(I7=0,"Leistungswert eintragen",IF(J7=0,"SVS prüfen",""))))</f>
        <v>Steigerkosten eintragen</v>
      </c>
    </row>
    <row r="8" spans="1:12" x14ac:dyDescent="0.15">
      <c r="A8" s="18"/>
      <c r="B8" s="18"/>
      <c r="C8" s="18"/>
      <c r="D8" s="18"/>
      <c r="E8" s="18"/>
      <c r="F8" s="18"/>
      <c r="G8" s="18"/>
      <c r="H8" s="18"/>
      <c r="I8" s="18"/>
      <c r="J8" s="18"/>
      <c r="K8" s="18"/>
    </row>
    <row r="9" spans="1:12" ht="18" customHeight="1" x14ac:dyDescent="0.15">
      <c r="A9" s="18"/>
      <c r="B9" s="210" t="s">
        <v>488</v>
      </c>
      <c r="C9" s="211"/>
      <c r="D9" s="211"/>
      <c r="E9" s="211"/>
      <c r="F9" s="211"/>
      <c r="G9" s="211"/>
      <c r="H9" s="211"/>
      <c r="I9" s="211"/>
      <c r="J9" s="211"/>
      <c r="K9" s="212"/>
    </row>
    <row r="10" spans="1:12" ht="18" customHeight="1" x14ac:dyDescent="0.15">
      <c r="A10" s="18"/>
      <c r="B10" s="213"/>
      <c r="C10" s="214"/>
      <c r="D10" s="214"/>
      <c r="E10" s="214"/>
      <c r="F10" s="214"/>
      <c r="G10" s="214"/>
      <c r="H10" s="214"/>
      <c r="I10" s="214"/>
      <c r="J10" s="214"/>
      <c r="K10" s="215"/>
    </row>
    <row r="11" spans="1:12" ht="18" customHeight="1" x14ac:dyDescent="0.15">
      <c r="A11" s="18"/>
      <c r="B11" s="207"/>
      <c r="C11" s="163"/>
      <c r="D11" s="163"/>
      <c r="E11" s="163"/>
      <c r="F11" s="163"/>
      <c r="G11" s="163"/>
      <c r="H11" s="163"/>
      <c r="I11" s="163"/>
      <c r="J11" s="18"/>
      <c r="K11" s="18"/>
    </row>
    <row r="12" spans="1:12" x14ac:dyDescent="0.15">
      <c r="A12" s="18"/>
      <c r="B12" s="18"/>
      <c r="C12" s="18"/>
      <c r="D12" s="18"/>
      <c r="E12" s="18"/>
      <c r="F12" s="18"/>
      <c r="G12" s="18"/>
      <c r="H12" s="18"/>
      <c r="I12" s="18"/>
      <c r="J12" s="18"/>
      <c r="K12" s="18"/>
    </row>
    <row r="13" spans="1:12" x14ac:dyDescent="0.15">
      <c r="A13" s="18"/>
      <c r="B13" s="18"/>
      <c r="C13" s="18"/>
      <c r="D13" s="18"/>
      <c r="E13" s="18"/>
      <c r="F13" s="18"/>
      <c r="G13" s="18"/>
      <c r="H13" s="18"/>
      <c r="I13" s="18"/>
      <c r="J13" s="18"/>
      <c r="K13" s="18"/>
    </row>
    <row r="14" spans="1:12" x14ac:dyDescent="0.15">
      <c r="A14" s="18"/>
      <c r="B14" s="18"/>
      <c r="C14" s="18"/>
      <c r="D14" s="18"/>
      <c r="E14" s="18"/>
      <c r="F14" s="18"/>
      <c r="G14" s="18"/>
      <c r="H14" s="18"/>
      <c r="I14" s="18"/>
      <c r="J14" s="18"/>
      <c r="K14" s="18"/>
    </row>
    <row r="15" spans="1:12" x14ac:dyDescent="0.15">
      <c r="A15" s="18"/>
      <c r="B15" s="18"/>
      <c r="C15" s="18"/>
      <c r="D15" s="18"/>
      <c r="E15" s="18"/>
      <c r="F15" s="18"/>
      <c r="G15" s="18"/>
      <c r="H15" s="18"/>
      <c r="I15" s="18"/>
      <c r="J15" s="18"/>
      <c r="K15" s="18"/>
    </row>
    <row r="16" spans="1:12" x14ac:dyDescent="0.15">
      <c r="A16" s="18"/>
      <c r="B16" s="18"/>
      <c r="C16" s="18"/>
      <c r="D16" s="18"/>
      <c r="E16" s="18"/>
      <c r="F16" s="18"/>
      <c r="G16" s="18"/>
      <c r="H16" s="18"/>
      <c r="I16" s="18"/>
      <c r="J16" s="18"/>
      <c r="K16" s="18"/>
    </row>
    <row r="17" spans="1:11" x14ac:dyDescent="0.15">
      <c r="A17" s="18"/>
      <c r="B17" s="18"/>
      <c r="C17" s="18"/>
      <c r="D17" s="18"/>
      <c r="E17" s="18"/>
      <c r="F17" s="18"/>
      <c r="G17" s="18"/>
      <c r="H17" s="18"/>
      <c r="I17" s="18"/>
      <c r="J17" s="18"/>
      <c r="K17" s="18"/>
    </row>
    <row r="18" spans="1:11" x14ac:dyDescent="0.15">
      <c r="A18" s="18"/>
      <c r="B18" s="18"/>
      <c r="C18" s="18"/>
      <c r="D18" s="18"/>
      <c r="E18" s="18"/>
      <c r="F18" s="18"/>
      <c r="G18" s="18"/>
      <c r="H18" s="18"/>
      <c r="I18" s="18"/>
      <c r="J18" s="18"/>
      <c r="K18" s="18"/>
    </row>
    <row r="19" spans="1:11" x14ac:dyDescent="0.15">
      <c r="A19" s="18"/>
      <c r="B19" s="18"/>
      <c r="C19" s="18"/>
      <c r="D19" s="18"/>
      <c r="E19" s="18"/>
      <c r="F19" s="18"/>
      <c r="G19" s="18"/>
      <c r="H19" s="18"/>
      <c r="I19" s="18"/>
      <c r="J19" s="18"/>
      <c r="K19" s="18"/>
    </row>
    <row r="20" spans="1:11" x14ac:dyDescent="0.15">
      <c r="A20" s="18"/>
      <c r="B20" s="18"/>
      <c r="C20" s="18"/>
      <c r="D20" s="18"/>
      <c r="E20" s="18"/>
      <c r="F20" s="18"/>
      <c r="G20" s="18"/>
      <c r="H20" s="18"/>
      <c r="I20" s="18"/>
      <c r="J20" s="18"/>
      <c r="K20" s="18"/>
    </row>
    <row r="21" spans="1:11" x14ac:dyDescent="0.15">
      <c r="A21" s="18"/>
      <c r="B21" s="18"/>
      <c r="C21" s="18"/>
      <c r="D21" s="18"/>
      <c r="E21" s="18"/>
      <c r="F21" s="18"/>
      <c r="G21" s="18"/>
      <c r="H21" s="18"/>
      <c r="I21" s="18"/>
      <c r="J21" s="18"/>
      <c r="K21" s="18"/>
    </row>
    <row r="22" spans="1:11" x14ac:dyDescent="0.15">
      <c r="A22" s="18"/>
      <c r="B22" s="18"/>
      <c r="C22" s="18"/>
      <c r="D22" s="18"/>
      <c r="E22" s="18"/>
      <c r="F22" s="18"/>
      <c r="G22" s="18"/>
      <c r="H22" s="18"/>
      <c r="I22" s="18"/>
      <c r="J22" s="18"/>
      <c r="K22" s="18"/>
    </row>
    <row r="23" spans="1:11" x14ac:dyDescent="0.15">
      <c r="A23" s="18"/>
      <c r="B23" s="18"/>
      <c r="C23" s="18"/>
      <c r="D23" s="18"/>
      <c r="E23" s="18"/>
      <c r="F23" s="18"/>
      <c r="G23" s="18"/>
      <c r="H23" s="18"/>
      <c r="I23" s="18"/>
      <c r="J23" s="18"/>
      <c r="K23" s="18"/>
    </row>
    <row r="24" spans="1:11" x14ac:dyDescent="0.15">
      <c r="A24" s="18"/>
      <c r="B24" s="18"/>
      <c r="C24" s="18"/>
      <c r="D24" s="18"/>
      <c r="E24" s="18"/>
      <c r="F24" s="18"/>
      <c r="G24" s="18"/>
      <c r="H24" s="18"/>
      <c r="I24" s="18"/>
      <c r="J24" s="18"/>
      <c r="K24" s="18"/>
    </row>
    <row r="25" spans="1:11" x14ac:dyDescent="0.15">
      <c r="A25" s="18"/>
      <c r="B25" s="18"/>
      <c r="C25" s="18"/>
      <c r="D25" s="18"/>
      <c r="E25" s="18"/>
      <c r="F25" s="18"/>
      <c r="G25" s="18"/>
      <c r="H25" s="18"/>
      <c r="I25" s="18"/>
      <c r="J25" s="18"/>
      <c r="K25" s="18"/>
    </row>
    <row r="26" spans="1:11" x14ac:dyDescent="0.15">
      <c r="A26" s="18"/>
      <c r="B26" s="18"/>
      <c r="C26" s="18"/>
      <c r="D26" s="18"/>
      <c r="E26" s="18"/>
      <c r="F26" s="18"/>
      <c r="G26" s="18"/>
      <c r="H26" s="18"/>
      <c r="I26" s="18"/>
      <c r="J26" s="18"/>
      <c r="K26" s="18"/>
    </row>
    <row r="27" spans="1:11" x14ac:dyDescent="0.15">
      <c r="A27" s="18"/>
      <c r="B27" s="18"/>
      <c r="C27" s="18"/>
      <c r="D27" s="18"/>
      <c r="E27" s="18"/>
      <c r="F27" s="18"/>
      <c r="G27" s="18"/>
      <c r="H27" s="18"/>
      <c r="I27" s="18"/>
      <c r="J27" s="18"/>
      <c r="K27" s="18"/>
    </row>
    <row r="28" spans="1:11" x14ac:dyDescent="0.15">
      <c r="A28" s="18"/>
      <c r="B28" s="18"/>
      <c r="C28" s="18"/>
      <c r="D28" s="18"/>
      <c r="E28" s="18"/>
      <c r="F28" s="18"/>
      <c r="G28" s="18"/>
      <c r="H28" s="18"/>
      <c r="I28" s="18"/>
      <c r="J28" s="18"/>
      <c r="K28" s="18"/>
    </row>
    <row r="29" spans="1:11" x14ac:dyDescent="0.15">
      <c r="A29" s="18"/>
      <c r="B29" s="18"/>
      <c r="C29" s="18"/>
      <c r="D29" s="18"/>
      <c r="E29" s="18"/>
      <c r="F29" s="18"/>
      <c r="G29" s="18"/>
      <c r="H29" s="18"/>
      <c r="I29" s="18"/>
      <c r="J29" s="18"/>
      <c r="K29" s="18"/>
    </row>
    <row r="30" spans="1:11" x14ac:dyDescent="0.15">
      <c r="A30" s="18"/>
      <c r="B30" s="18"/>
      <c r="C30" s="18"/>
      <c r="D30" s="18"/>
      <c r="E30" s="18"/>
      <c r="F30" s="18"/>
      <c r="G30" s="18"/>
      <c r="H30" s="18"/>
      <c r="I30" s="18"/>
      <c r="J30" s="18"/>
      <c r="K30" s="18"/>
    </row>
    <row r="31" spans="1:11" x14ac:dyDescent="0.15">
      <c r="A31" s="18"/>
      <c r="B31" s="18"/>
      <c r="C31" s="18"/>
      <c r="D31" s="18"/>
      <c r="E31" s="18"/>
      <c r="F31" s="18"/>
      <c r="G31" s="18"/>
      <c r="H31" s="18"/>
      <c r="I31" s="18"/>
      <c r="J31" s="18"/>
      <c r="K31" s="18"/>
    </row>
    <row r="32" spans="1:11" x14ac:dyDescent="0.15">
      <c r="A32" s="18"/>
      <c r="B32" s="18"/>
      <c r="C32" s="18"/>
      <c r="D32" s="18"/>
      <c r="E32" s="18"/>
      <c r="F32" s="18"/>
      <c r="G32" s="18"/>
      <c r="H32" s="18"/>
      <c r="I32" s="18"/>
      <c r="J32" s="18"/>
      <c r="K32" s="18"/>
    </row>
    <row r="33" spans="1:11" x14ac:dyDescent="0.15">
      <c r="A33" s="18"/>
      <c r="B33" s="18"/>
      <c r="C33" s="18"/>
      <c r="D33" s="18"/>
      <c r="E33" s="18"/>
      <c r="F33" s="18"/>
      <c r="G33" s="18"/>
      <c r="H33" s="18"/>
      <c r="I33" s="18"/>
      <c r="J33" s="18"/>
      <c r="K33" s="18"/>
    </row>
    <row r="34" spans="1:11" x14ac:dyDescent="0.15">
      <c r="A34" s="18"/>
      <c r="B34" s="18"/>
      <c r="C34" s="18"/>
      <c r="D34" s="18"/>
      <c r="E34" s="18"/>
      <c r="F34" s="18"/>
      <c r="G34" s="18"/>
      <c r="H34" s="18"/>
      <c r="I34" s="18"/>
      <c r="J34" s="18"/>
      <c r="K34" s="18"/>
    </row>
    <row r="35" spans="1:11" x14ac:dyDescent="0.15">
      <c r="A35" s="18"/>
      <c r="B35" s="18"/>
      <c r="C35" s="18"/>
      <c r="D35" s="18"/>
      <c r="E35" s="18"/>
      <c r="F35" s="18"/>
      <c r="G35" s="18"/>
      <c r="H35" s="18"/>
      <c r="I35" s="18"/>
      <c r="J35" s="18"/>
      <c r="K35" s="18"/>
    </row>
    <row r="36" spans="1:11" x14ac:dyDescent="0.15">
      <c r="A36" s="18"/>
      <c r="B36" s="18"/>
      <c r="C36" s="18"/>
      <c r="D36" s="18"/>
      <c r="E36" s="18"/>
      <c r="F36" s="18"/>
      <c r="G36" s="18"/>
      <c r="H36" s="18"/>
      <c r="I36" s="18"/>
      <c r="J36" s="18"/>
      <c r="K36" s="18"/>
    </row>
    <row r="37" spans="1:11" x14ac:dyDescent="0.15">
      <c r="A37" s="18"/>
      <c r="B37" s="18"/>
      <c r="C37" s="18"/>
      <c r="D37" s="18"/>
      <c r="E37" s="18"/>
      <c r="F37" s="18"/>
      <c r="G37" s="18"/>
      <c r="H37" s="18"/>
      <c r="I37" s="18"/>
      <c r="J37" s="18"/>
      <c r="K37" s="18"/>
    </row>
    <row r="38" spans="1:11" x14ac:dyDescent="0.15">
      <c r="A38" s="18"/>
      <c r="B38" s="18"/>
      <c r="C38" s="18"/>
      <c r="D38" s="18"/>
      <c r="E38" s="18"/>
      <c r="F38" s="18"/>
      <c r="G38" s="18"/>
      <c r="H38" s="18"/>
      <c r="I38" s="18"/>
      <c r="J38" s="18"/>
      <c r="K38" s="18"/>
    </row>
  </sheetData>
  <sheetProtection algorithmName="SHA-512" hashValue="v77tQD7EyUMORIRRwsmyWthjOIeQqAZ1P9htfeBuBt4rYBnd4YD7TFUXhByKvC+6F9FD1qiPOfOGU/WEwxIQ1Q==" saltValue="+o+d3rkGwwNbvPizu844ow==" spinCount="100000" sheet="1" objects="1" scenarios="1"/>
  <mergeCells count="3">
    <mergeCell ref="E2:J3"/>
    <mergeCell ref="B11:I11"/>
    <mergeCell ref="B9:K10"/>
  </mergeCells>
  <conditionalFormatting sqref="L5:L7">
    <cfRule type="containsText" dxfId="31" priority="1" stopIfTrue="1" operator="containsText" text="Steigerkosten eintragen">
      <formula>NOT(ISERROR(SEARCH("Steigerkosten eintragen",L5)))</formula>
    </cfRule>
    <cfRule type="containsText" dxfId="30" priority="2" stopIfTrue="1" operator="containsText" text="SVS prüfen">
      <formula>NOT(ISERROR(SEARCH("SVS prüfen",L5)))</formula>
    </cfRule>
    <cfRule type="containsText" dxfId="29" priority="3" stopIfTrue="1" operator="containsText" text="Leistungswert eintragen">
      <formula>NOT(ISERROR(SEARCH("Leistungswert eintragen",L5)))</formula>
    </cfRule>
    <cfRule type="containsText" dxfId="28" priority="4" stopIfTrue="1" operator="containsText" text="Steigerkosten eintragen">
      <formula>NOT(ISERROR(SEARCH("Steigerkosten eintragen",L5)))</formula>
    </cfRule>
    <cfRule type="containsText" dxfId="27" priority="5" stopIfTrue="1" operator="containsText" text="SVS prüfen">
      <formula>NOT(ISERROR(SEARCH("SVS prüfen",L5)))</formula>
    </cfRule>
    <cfRule type="containsText" dxfId="26" priority="6" stopIfTrue="1" operator="containsText" text="Leistungswert eintragen">
      <formula>NOT(ISERROR(SEARCH("Leistungswert eintragen",L5)))</formula>
    </cfRule>
  </conditionalFormatting>
  <hyperlinks>
    <hyperlink ref="G1" display="Zurück zum Inhaltsverzeichnis" xr:uid="{00000000-0004-0000-1400-000000000000}"/>
  </hyperlinks>
  <printOptions horizontalCentered="1"/>
  <pageMargins left="0.78740157480314965" right="0.78740157480314965" top="0.98425196850393704" bottom="0.98425196850393704" header="0.51181102362204722" footer="0.51181102362204722"/>
  <pageSetup paperSize="9" scale="60" orientation="landscape" r:id="rId1"/>
  <headerFooter alignWithMargins="0">
    <oddHeader>&amp;L&amp;F</oddHeader>
    <oddFooter>&amp;LLandratsamt Fürstenfeldbruck&amp;CSeite &amp;P von &amp;N&amp;RKal Rohre u Balken Gesamt</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49153" r:id="rId4" name="Check Box 1">
              <controlPr defaultSize="0" autoLine="0" autoPict="0">
                <anchor moveWithCells="1">
                  <from>
                    <xdr:col>3</xdr:col>
                    <xdr:colOff>38100</xdr:colOff>
                    <xdr:row>1</xdr:row>
                    <xdr:rowOff>123825</xdr:rowOff>
                  </from>
                  <to>
                    <xdr:col>3</xdr:col>
                    <xdr:colOff>800100</xdr:colOff>
                    <xdr:row>2</xdr:row>
                    <xdr:rowOff>28575</xdr:rowOff>
                  </to>
                </anchor>
              </controlPr>
            </control>
          </mc:Choice>
        </mc:AlternateContent>
        <mc:AlternateContent xmlns:mc="http://schemas.openxmlformats.org/markup-compatibility/2006">
          <mc:Choice Requires="x14">
            <control shapeId="49154" r:id="rId5" name="Check Box 2">
              <controlPr defaultSize="0" autoLine="0" autoPict="0" altText="Hinweis 2">
                <anchor moveWithCells="1">
                  <from>
                    <xdr:col>3</xdr:col>
                    <xdr:colOff>38100</xdr:colOff>
                    <xdr:row>2</xdr:row>
                    <xdr:rowOff>47625</xdr:rowOff>
                  </from>
                  <to>
                    <xdr:col>3</xdr:col>
                    <xdr:colOff>800100</xdr:colOff>
                    <xdr:row>2</xdr:row>
                    <xdr:rowOff>276225</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B0BBC5-9D88-4CB8-A15E-D6C278C80C71}">
  <sheetPr codeName="Tabelle17">
    <tabColor rgb="FF800000"/>
  </sheetPr>
  <dimension ref="A1:R50"/>
  <sheetViews>
    <sheetView showGridLines="0" workbookViewId="0"/>
  </sheetViews>
  <sheetFormatPr baseColWidth="10" defaultColWidth="0" defaultRowHeight="10.5" x14ac:dyDescent="0.15"/>
  <cols>
    <col min="1" max="1" width="7.7109375" style="19" customWidth="1"/>
    <col min="2" max="2" width="25.7109375" style="19" customWidth="1"/>
    <col min="3" max="3" width="23.42578125" style="19" bestFit="1" customWidth="1"/>
    <col min="4" max="4" width="12.7109375" style="19" customWidth="1"/>
    <col min="5" max="5" width="11.7109375" style="19" customWidth="1"/>
    <col min="6" max="6" width="10.5703125" style="19" customWidth="1"/>
    <col min="7" max="7" width="9.28515625" style="19" customWidth="1"/>
    <col min="8" max="8" width="8.85546875" style="19" customWidth="1"/>
    <col min="9" max="9" width="15.5703125" style="19" customWidth="1"/>
    <col min="10" max="11" width="15.28515625" style="19" customWidth="1"/>
    <col min="12" max="12" width="10.42578125" style="19" customWidth="1"/>
    <col min="13" max="13" width="11" style="19" customWidth="1"/>
    <col min="14" max="14" width="9.5703125" style="19" customWidth="1"/>
    <col min="15" max="15" width="9.7109375" style="19" customWidth="1"/>
    <col min="16" max="16" width="8.7109375" style="19" customWidth="1"/>
    <col min="17" max="17" width="12.28515625" style="19" customWidth="1"/>
    <col min="18" max="18" width="22.28515625" style="19" customWidth="1"/>
    <col min="19" max="16384" width="0" style="19" hidden="1"/>
  </cols>
  <sheetData>
    <row r="1" spans="1:18" ht="36" customHeight="1" x14ac:dyDescent="0.15">
      <c r="A1" s="18" t="s">
        <v>209</v>
      </c>
      <c r="B1" s="18"/>
      <c r="G1" s="30" t="s">
        <v>100</v>
      </c>
    </row>
    <row r="2" spans="1:18" ht="26.1" customHeight="1" x14ac:dyDescent="0.15">
      <c r="A2" s="18" t="s">
        <v>103</v>
      </c>
      <c r="B2" s="20" t="str">
        <f>IF(Inhaltsverzeichnis!$C$3="","",Inhaltsverzeichnis!$C$3)</f>
        <v/>
      </c>
      <c r="D2" s="41" t="b">
        <v>0</v>
      </c>
      <c r="E2" s="207" t="str">
        <f>IF(D2=TRUE,"Bitte tragen Sie Ihre Leistungswerte direkt in die gelben Zellen direkt ein. "&amp;"
Die Steigerkosten sind pro Objekt in der Spalte SteigerKosten (€) einzutragen. Wenn keine Kosten dafür anfallen, bitte eine 0 eintragen.",IF(D3=TRUE,"Die rot markierten Informationen sind nur zur Unterstützung. Sie zeigen an, wenn gelbe Zellen in dieser Tabelle oder in dem Stundenverrechnungssatz (SVS) nicht ausgefüllt sind. "&amp;"Wenn keine rote Schrift mehr angezeigt wird, ist alles ausgefüllt.",""))</f>
        <v/>
      </c>
      <c r="F2" s="207"/>
      <c r="G2" s="207"/>
      <c r="H2" s="207"/>
      <c r="I2" s="207"/>
      <c r="J2" s="207"/>
    </row>
    <row r="3" spans="1:18" ht="26.1" customHeight="1" x14ac:dyDescent="0.15">
      <c r="D3" s="41" t="b">
        <v>0</v>
      </c>
      <c r="E3" s="214"/>
      <c r="F3" s="214"/>
      <c r="G3" s="214"/>
      <c r="H3" s="214"/>
      <c r="I3" s="214"/>
      <c r="J3" s="214"/>
      <c r="R3" s="42">
        <f>IF(COUNTA($R$5:$R$11)-COUNTBLANK($R$5:$R$11)=0,"",COUNTA($R$5:$R$11)-COUNTBLANK($R$5:$R$11))</f>
        <v>7</v>
      </c>
    </row>
    <row r="4" spans="1:18" ht="45.75" customHeight="1" x14ac:dyDescent="0.15">
      <c r="A4" s="37" t="s">
        <v>92</v>
      </c>
      <c r="B4" s="37" t="s">
        <v>113</v>
      </c>
      <c r="C4" s="36" t="s">
        <v>210</v>
      </c>
      <c r="D4" s="36" t="s">
        <v>162</v>
      </c>
      <c r="E4" s="36" t="s">
        <v>202</v>
      </c>
      <c r="F4" s="36" t="s">
        <v>211</v>
      </c>
      <c r="G4" s="36" t="s">
        <v>212</v>
      </c>
      <c r="H4" s="36" t="s">
        <v>208</v>
      </c>
      <c r="I4" s="36" t="s">
        <v>213</v>
      </c>
      <c r="J4" s="36" t="s">
        <v>203</v>
      </c>
      <c r="K4" s="36" t="s">
        <v>223</v>
      </c>
      <c r="L4" s="36" t="s">
        <v>204</v>
      </c>
      <c r="M4" s="36" t="s">
        <v>214</v>
      </c>
      <c r="N4" s="36" t="s">
        <v>205</v>
      </c>
      <c r="O4" s="36" t="s">
        <v>224</v>
      </c>
      <c r="P4" s="36" t="s">
        <v>206</v>
      </c>
      <c r="Q4" s="36" t="s">
        <v>207</v>
      </c>
    </row>
    <row r="5" spans="1:18" ht="24.95" customHeight="1" x14ac:dyDescent="0.15">
      <c r="A5" s="59">
        <v>1</v>
      </c>
      <c r="B5" s="62" t="s">
        <v>232</v>
      </c>
      <c r="C5" s="87" t="s">
        <v>399</v>
      </c>
      <c r="D5" s="68" t="s">
        <v>158</v>
      </c>
      <c r="E5" s="74">
        <f>VLOOKUP(D5,Reinigungstage!A10:T31,20,FALSE)</f>
        <v>1</v>
      </c>
      <c r="F5" s="74">
        <v>107</v>
      </c>
      <c r="G5" s="93"/>
      <c r="H5" s="93"/>
      <c r="I5" s="74">
        <f>IF(F5="","",$E$5*$F$5)</f>
        <v>107</v>
      </c>
      <c r="J5" s="93" t="str">
        <f>IF(G5="","",$E$5*$G$5)</f>
        <v/>
      </c>
      <c r="K5" s="93" t="str">
        <f>IF(H5="","",$E$5*$H$5)</f>
        <v/>
      </c>
      <c r="L5" s="162"/>
      <c r="M5" s="162"/>
      <c r="N5" s="93"/>
      <c r="O5" s="93"/>
      <c r="P5" s="74">
        <f ca="1">IF('SVS GrundRG'!$H$61="",0,'SVS GrundRG'!$H$61)</f>
        <v>0</v>
      </c>
      <c r="Q5" s="74">
        <f>IF(OR(L5="",M5=""),0,ROUND((I5/M5*P5+L5*E5),2))</f>
        <v>0</v>
      </c>
      <c r="R5" s="18" t="str">
        <f>IF(E5=0,"",IF(L5="","Steigerkosten eintragen",IF(M5="","Leistungswert eintragen",IF(P5=0,"SVS prüfen",""))))</f>
        <v>Steigerkosten eintragen</v>
      </c>
    </row>
    <row r="6" spans="1:18" ht="24.95" customHeight="1" x14ac:dyDescent="0.15">
      <c r="A6" s="59">
        <v>2</v>
      </c>
      <c r="B6" s="62" t="s">
        <v>239</v>
      </c>
      <c r="C6" s="87" t="s">
        <v>400</v>
      </c>
      <c r="D6" s="68" t="s">
        <v>158</v>
      </c>
      <c r="E6" s="74">
        <f>VLOOKUP(D6,Reinigungstage!A10:T31,20,FALSE)</f>
        <v>1</v>
      </c>
      <c r="F6" s="93"/>
      <c r="G6" s="93"/>
      <c r="H6" s="74">
        <v>23</v>
      </c>
      <c r="I6" s="93" t="str">
        <f>IF(F6="","",$E$6*$F$6)</f>
        <v/>
      </c>
      <c r="J6" s="93" t="str">
        <f>IF(G6="","",$E$6*$G$6)</f>
        <v/>
      </c>
      <c r="K6" s="74">
        <f>IF(H6="","",$E$6*$H$6)</f>
        <v>23</v>
      </c>
      <c r="L6" s="93"/>
      <c r="M6" s="93"/>
      <c r="N6" s="93"/>
      <c r="O6" s="162"/>
      <c r="P6" s="74">
        <f ca="1">IF('SVS GrundRG'!$H$61="",0,'SVS GrundRG'!$H$61)</f>
        <v>0</v>
      </c>
      <c r="Q6" s="74">
        <f>IF(OR(O6=""),0,ROUND((K6/O6*P6*E6),2))</f>
        <v>0</v>
      </c>
      <c r="R6" s="18" t="str">
        <f>IF(E6=0,"",IF(O6="","Leistungswert eintragen",IF(P6=0,"SVS prüfen","")))</f>
        <v>Leistungswert eintragen</v>
      </c>
    </row>
    <row r="7" spans="1:18" ht="24.95" customHeight="1" x14ac:dyDescent="0.15">
      <c r="A7" s="59">
        <v>3</v>
      </c>
      <c r="B7" s="62" t="s">
        <v>239</v>
      </c>
      <c r="C7" s="87" t="s">
        <v>401</v>
      </c>
      <c r="D7" s="68" t="s">
        <v>158</v>
      </c>
      <c r="E7" s="74">
        <f>VLOOKUP(D7,Reinigungstage!A10:T31,20,FALSE)</f>
        <v>1</v>
      </c>
      <c r="F7" s="93"/>
      <c r="G7" s="93"/>
      <c r="H7" s="74">
        <v>45</v>
      </c>
      <c r="I7" s="93" t="str">
        <f>IF(F7="","",$E$7*$F$7)</f>
        <v/>
      </c>
      <c r="J7" s="93" t="str">
        <f>IF(G7="","",$E$7*$G$7)</f>
        <v/>
      </c>
      <c r="K7" s="74">
        <f>IF(H7="","",$E$7*$H$7)</f>
        <v>45</v>
      </c>
      <c r="L7" s="93"/>
      <c r="M7" s="93"/>
      <c r="N7" s="93"/>
      <c r="O7" s="162"/>
      <c r="P7" s="74">
        <f ca="1">IF('SVS GrundRG'!$H$61="",0,'SVS GrundRG'!$H$61)</f>
        <v>0</v>
      </c>
      <c r="Q7" s="74">
        <f>IF(OR(O7=""),0,ROUND((K7/O7*P7*E7),2))</f>
        <v>0</v>
      </c>
      <c r="R7" s="18" t="str">
        <f>IF(E7=0,"",IF(O7="","Leistungswert eintragen",IF(P7=0,"SVS prüfen","")))</f>
        <v>Leistungswert eintragen</v>
      </c>
    </row>
    <row r="8" spans="1:18" ht="24.95" customHeight="1" x14ac:dyDescent="0.15">
      <c r="A8" s="59">
        <v>4</v>
      </c>
      <c r="B8" s="62" t="s">
        <v>239</v>
      </c>
      <c r="C8" s="87" t="s">
        <v>399</v>
      </c>
      <c r="D8" s="68" t="s">
        <v>158</v>
      </c>
      <c r="E8" s="74">
        <f>VLOOKUP(D8,Reinigungstage!A10:T31,20,FALSE)</f>
        <v>1</v>
      </c>
      <c r="F8" s="74">
        <v>1085</v>
      </c>
      <c r="G8" s="93"/>
      <c r="H8" s="93"/>
      <c r="I8" s="74">
        <f>IF(F8="","",$E$8*$F$8)</f>
        <v>1085</v>
      </c>
      <c r="J8" s="93" t="str">
        <f>IF(G8="","",$E$8*$G$8)</f>
        <v/>
      </c>
      <c r="K8" s="93" t="str">
        <f>IF(H8="","",$E$8*$H$8)</f>
        <v/>
      </c>
      <c r="L8" s="162"/>
      <c r="M8" s="162"/>
      <c r="N8" s="93"/>
      <c r="O8" s="93"/>
      <c r="P8" s="74">
        <f ca="1">IF('SVS GrundRG'!$H$61="",0,'SVS GrundRG'!$H$61)</f>
        <v>0</v>
      </c>
      <c r="Q8" s="74">
        <f>IF(OR(L8="",M8=""),0,ROUND((I8/M8*P8+L8*E8),2))</f>
        <v>0</v>
      </c>
      <c r="R8" s="18" t="str">
        <f>IF(E8=0,"",IF(L8="","Steigerkosten eintragen",IF(M8="","Leistungswert eintragen",IF(P8=0,"SVS prüfen",""))))</f>
        <v>Steigerkosten eintragen</v>
      </c>
    </row>
    <row r="9" spans="1:18" ht="24.95" customHeight="1" x14ac:dyDescent="0.15">
      <c r="A9" s="59">
        <v>5</v>
      </c>
      <c r="B9" s="62" t="s">
        <v>239</v>
      </c>
      <c r="C9" s="87" t="s">
        <v>402</v>
      </c>
      <c r="D9" s="68" t="s">
        <v>158</v>
      </c>
      <c r="E9" s="74">
        <f>VLOOKUP(D9,Reinigungstage!A10:T31,20,FALSE)</f>
        <v>1</v>
      </c>
      <c r="F9" s="93"/>
      <c r="G9" s="74">
        <v>40</v>
      </c>
      <c r="H9" s="93"/>
      <c r="I9" s="93" t="str">
        <f>IF(F9="","",$E$9*$F$9)</f>
        <v/>
      </c>
      <c r="J9" s="74">
        <f>IF(G9="","",$E$9*$G$9)</f>
        <v>40</v>
      </c>
      <c r="K9" s="93" t="str">
        <f>IF(H9="","",$E$9*$H$9)</f>
        <v/>
      </c>
      <c r="L9" s="162"/>
      <c r="M9" s="93"/>
      <c r="N9" s="162"/>
      <c r="O9" s="93"/>
      <c r="P9" s="74">
        <f ca="1">IF('SVS GrundRG'!$H$61="",0,'SVS GrundRG'!$H$61)</f>
        <v>0</v>
      </c>
      <c r="Q9" s="74">
        <f>IF(OR(L9="",N9=""),0,ROUND((J9/N9*P9+L9*E9),2))</f>
        <v>0</v>
      </c>
      <c r="R9" s="18" t="str">
        <f>IF(E9=0,"",IF(L9="","Steigerkosten eintragen",IF(N9="","Leistungswert eintragen",IF(P9=0,"SVS prüfen",""))))</f>
        <v>Steigerkosten eintragen</v>
      </c>
    </row>
    <row r="10" spans="1:18" ht="24.95" customHeight="1" x14ac:dyDescent="0.15">
      <c r="A10" s="59">
        <v>6</v>
      </c>
      <c r="B10" s="62" t="s">
        <v>241</v>
      </c>
      <c r="C10" s="87" t="s">
        <v>399</v>
      </c>
      <c r="D10" s="68" t="s">
        <v>158</v>
      </c>
      <c r="E10" s="74">
        <f>VLOOKUP(D10,Reinigungstage!A10:T31,20,FALSE)</f>
        <v>1</v>
      </c>
      <c r="F10" s="74">
        <v>212</v>
      </c>
      <c r="G10" s="93"/>
      <c r="H10" s="93"/>
      <c r="I10" s="74">
        <f>IF(F10="","",$E$10*$F$10)</f>
        <v>212</v>
      </c>
      <c r="J10" s="93" t="str">
        <f>IF(G10="","",$E$10*$G$10)</f>
        <v/>
      </c>
      <c r="K10" s="93" t="str">
        <f>IF(H10="","",$E$10*$H$10)</f>
        <v/>
      </c>
      <c r="L10" s="162"/>
      <c r="M10" s="162"/>
      <c r="N10" s="93"/>
      <c r="O10" s="93"/>
      <c r="P10" s="74">
        <f ca="1">IF('SVS GrundRG'!$H$61="",0,'SVS GrundRG'!$H$61)</f>
        <v>0</v>
      </c>
      <c r="Q10" s="74">
        <f>IF(OR(L10="",M10=""),0,ROUND((I10/M10*P10+L10*E10),2))</f>
        <v>0</v>
      </c>
      <c r="R10" s="18" t="str">
        <f>IF(E10=0,"",IF(L10="","Steigerkosten eintragen",IF(M10="","Leistungswert eintragen",IF(P10=0,"SVS prüfen",""))))</f>
        <v>Steigerkosten eintragen</v>
      </c>
    </row>
    <row r="11" spans="1:18" ht="24.95" customHeight="1" x14ac:dyDescent="0.15">
      <c r="A11" s="59">
        <v>7</v>
      </c>
      <c r="B11" s="62" t="s">
        <v>243</v>
      </c>
      <c r="C11" s="87" t="s">
        <v>399</v>
      </c>
      <c r="D11" s="68" t="s">
        <v>158</v>
      </c>
      <c r="E11" s="74">
        <f>VLOOKUP(D11,Reinigungstage!A10:T31,20,FALSE)</f>
        <v>1</v>
      </c>
      <c r="F11" s="74">
        <v>184</v>
      </c>
      <c r="G11" s="93"/>
      <c r="H11" s="93"/>
      <c r="I11" s="74">
        <f>IF(F11="","",$E$11*$F$11)</f>
        <v>184</v>
      </c>
      <c r="J11" s="93" t="str">
        <f>IF(G11="","",$E$11*$G$11)</f>
        <v/>
      </c>
      <c r="K11" s="93" t="str">
        <f>IF(H11="","",$E$11*$H$11)</f>
        <v/>
      </c>
      <c r="L11" s="162"/>
      <c r="M11" s="162"/>
      <c r="N11" s="93"/>
      <c r="O11" s="93"/>
      <c r="P11" s="74">
        <f ca="1">IF('SVS GrundRG'!$H$61="",0,'SVS GrundRG'!$H$61)</f>
        <v>0</v>
      </c>
      <c r="Q11" s="74">
        <f>IF(OR(L11="",M11=""),0,ROUND((I11/M11*P11+L11*E11),2))</f>
        <v>0</v>
      </c>
      <c r="R11" s="18" t="str">
        <f>IF(E11=0,"",IF(L11="","Steigerkosten eintragen",IF(M11="","Leistungswert eintragen",IF(P11=0,"SVS prüfen",""))))</f>
        <v>Steigerkosten eintragen</v>
      </c>
    </row>
    <row r="12" spans="1:18" x14ac:dyDescent="0.15">
      <c r="A12" s="18"/>
      <c r="B12" s="18"/>
      <c r="C12" s="18"/>
      <c r="D12" s="18"/>
      <c r="E12" s="18"/>
      <c r="F12" s="18"/>
      <c r="G12" s="18"/>
      <c r="H12" s="18"/>
      <c r="I12" s="18"/>
      <c r="J12" s="18"/>
      <c r="K12" s="18"/>
      <c r="L12" s="18"/>
      <c r="M12" s="18"/>
      <c r="N12" s="18"/>
      <c r="O12" s="18"/>
    </row>
    <row r="13" spans="1:18" x14ac:dyDescent="0.15">
      <c r="A13" s="18"/>
      <c r="B13" s="210" t="s">
        <v>488</v>
      </c>
      <c r="C13" s="211"/>
      <c r="D13" s="211"/>
      <c r="E13" s="211"/>
      <c r="F13" s="211"/>
      <c r="G13" s="211"/>
      <c r="H13" s="211"/>
      <c r="I13" s="211"/>
      <c r="J13" s="211"/>
      <c r="K13" s="212"/>
      <c r="L13" s="18"/>
      <c r="M13" s="18"/>
      <c r="N13" s="18"/>
      <c r="O13" s="18"/>
    </row>
    <row r="14" spans="1:18" ht="15" customHeight="1" x14ac:dyDescent="0.15">
      <c r="A14" s="18"/>
      <c r="B14" s="213"/>
      <c r="C14" s="214"/>
      <c r="D14" s="214"/>
      <c r="E14" s="214"/>
      <c r="F14" s="214"/>
      <c r="G14" s="214"/>
      <c r="H14" s="214"/>
      <c r="I14" s="214"/>
      <c r="J14" s="214"/>
      <c r="K14" s="215"/>
      <c r="L14" s="18"/>
      <c r="M14" s="18"/>
      <c r="N14" s="18"/>
      <c r="O14" s="18"/>
    </row>
    <row r="15" spans="1:18" ht="15" customHeight="1" x14ac:dyDescent="0.15">
      <c r="A15" s="18"/>
      <c r="B15" s="40"/>
      <c r="C15" s="207"/>
      <c r="D15" s="163"/>
      <c r="E15" s="163"/>
      <c r="F15" s="163"/>
      <c r="G15" s="163"/>
      <c r="H15" s="163"/>
      <c r="I15" s="163"/>
      <c r="J15" s="163"/>
      <c r="K15" s="18"/>
      <c r="L15" s="18"/>
      <c r="M15" s="18"/>
      <c r="N15" s="18"/>
      <c r="O15" s="18"/>
    </row>
    <row r="16" spans="1:18" ht="15" customHeight="1" x14ac:dyDescent="0.15">
      <c r="A16" s="18"/>
      <c r="B16" s="207"/>
      <c r="C16" s="163"/>
      <c r="D16" s="163"/>
      <c r="E16" s="163"/>
      <c r="F16" s="163"/>
      <c r="G16" s="163"/>
      <c r="H16" s="163"/>
      <c r="I16" s="163"/>
      <c r="J16" s="18"/>
      <c r="K16" s="18"/>
      <c r="L16" s="18"/>
      <c r="M16" s="18"/>
      <c r="N16" s="18"/>
      <c r="O16" s="18"/>
    </row>
    <row r="17" spans="1:15" x14ac:dyDescent="0.15">
      <c r="A17" s="18"/>
      <c r="B17" s="18"/>
      <c r="C17" s="18"/>
      <c r="D17" s="18"/>
      <c r="E17" s="18"/>
      <c r="F17" s="18"/>
      <c r="G17" s="18"/>
      <c r="H17" s="18"/>
      <c r="I17" s="18"/>
      <c r="J17" s="18"/>
      <c r="K17" s="18"/>
      <c r="L17" s="18"/>
      <c r="M17" s="18"/>
      <c r="N17" s="18"/>
      <c r="O17" s="18"/>
    </row>
    <row r="18" spans="1:15" x14ac:dyDescent="0.15">
      <c r="A18" s="18"/>
      <c r="B18" s="18"/>
      <c r="C18" s="18"/>
      <c r="D18" s="18"/>
      <c r="E18" s="18"/>
      <c r="F18" s="18"/>
      <c r="G18" s="18"/>
      <c r="H18" s="18"/>
      <c r="I18" s="18"/>
      <c r="J18" s="18"/>
      <c r="K18" s="18"/>
      <c r="L18" s="18"/>
      <c r="M18" s="18"/>
      <c r="N18" s="18"/>
      <c r="O18" s="18"/>
    </row>
    <row r="19" spans="1:15" x14ac:dyDescent="0.15">
      <c r="A19" s="18"/>
      <c r="B19" s="18"/>
      <c r="C19" s="18"/>
      <c r="D19" s="18"/>
      <c r="E19" s="18"/>
      <c r="F19" s="18"/>
      <c r="G19" s="18"/>
      <c r="H19" s="18"/>
      <c r="I19" s="18"/>
      <c r="J19" s="18"/>
      <c r="K19" s="18"/>
      <c r="L19" s="18"/>
      <c r="M19" s="18"/>
      <c r="N19" s="18"/>
      <c r="O19" s="18"/>
    </row>
    <row r="20" spans="1:15" x14ac:dyDescent="0.15">
      <c r="A20" s="18"/>
      <c r="B20" s="18"/>
      <c r="C20" s="18"/>
      <c r="D20" s="18"/>
      <c r="E20" s="18"/>
      <c r="F20" s="18"/>
      <c r="G20" s="18"/>
      <c r="H20" s="18"/>
      <c r="I20" s="18"/>
      <c r="J20" s="18"/>
      <c r="K20" s="18"/>
      <c r="L20" s="18"/>
      <c r="M20" s="18"/>
      <c r="N20" s="18"/>
      <c r="O20" s="18"/>
    </row>
    <row r="21" spans="1:15" x14ac:dyDescent="0.15">
      <c r="A21" s="18"/>
      <c r="B21" s="18"/>
      <c r="C21" s="18"/>
      <c r="D21" s="18"/>
      <c r="E21" s="18"/>
      <c r="F21" s="18"/>
      <c r="G21" s="18"/>
      <c r="H21" s="18"/>
      <c r="I21" s="18"/>
      <c r="J21" s="18"/>
      <c r="K21" s="18"/>
      <c r="L21" s="18"/>
      <c r="M21" s="18"/>
      <c r="N21" s="18"/>
      <c r="O21" s="18"/>
    </row>
    <row r="22" spans="1:15" x14ac:dyDescent="0.15">
      <c r="A22" s="18"/>
      <c r="B22" s="18"/>
      <c r="C22" s="18"/>
      <c r="D22" s="18"/>
      <c r="E22" s="18"/>
      <c r="F22" s="18"/>
      <c r="G22" s="18"/>
      <c r="H22" s="18"/>
      <c r="I22" s="18"/>
      <c r="J22" s="18"/>
      <c r="K22" s="18"/>
      <c r="L22" s="18"/>
      <c r="M22" s="18"/>
      <c r="N22" s="18"/>
      <c r="O22" s="18"/>
    </row>
    <row r="23" spans="1:15" x14ac:dyDescent="0.15">
      <c r="A23" s="18"/>
      <c r="B23" s="18"/>
      <c r="C23" s="18"/>
      <c r="D23" s="18"/>
      <c r="E23" s="18"/>
      <c r="F23" s="18"/>
      <c r="G23" s="18"/>
      <c r="H23" s="18"/>
      <c r="I23" s="18"/>
      <c r="J23" s="18"/>
      <c r="K23" s="18"/>
      <c r="L23" s="18"/>
      <c r="M23" s="18"/>
      <c r="N23" s="18"/>
      <c r="O23" s="18"/>
    </row>
    <row r="24" spans="1:15" x14ac:dyDescent="0.15">
      <c r="A24" s="18"/>
      <c r="B24" s="18"/>
      <c r="C24" s="18"/>
      <c r="D24" s="18"/>
      <c r="E24" s="18"/>
      <c r="F24" s="18"/>
      <c r="G24" s="18"/>
      <c r="H24" s="18"/>
      <c r="I24" s="18"/>
      <c r="J24" s="18"/>
      <c r="K24" s="18"/>
      <c r="L24" s="18"/>
      <c r="M24" s="18"/>
      <c r="N24" s="18"/>
      <c r="O24" s="18"/>
    </row>
    <row r="25" spans="1:15" x14ac:dyDescent="0.15">
      <c r="A25" s="18"/>
      <c r="B25" s="18"/>
      <c r="C25" s="18"/>
      <c r="D25" s="18"/>
      <c r="E25" s="18"/>
      <c r="F25" s="18"/>
      <c r="G25" s="18"/>
      <c r="H25" s="18"/>
      <c r="I25" s="18"/>
      <c r="J25" s="18"/>
      <c r="K25" s="18"/>
      <c r="L25" s="18"/>
      <c r="M25" s="18"/>
      <c r="N25" s="18"/>
      <c r="O25" s="18"/>
    </row>
    <row r="26" spans="1:15" x14ac:dyDescent="0.15">
      <c r="A26" s="18"/>
      <c r="B26" s="18"/>
      <c r="C26" s="18"/>
      <c r="D26" s="18"/>
      <c r="E26" s="18"/>
      <c r="F26" s="18"/>
      <c r="G26" s="18"/>
      <c r="H26" s="18"/>
      <c r="I26" s="18"/>
      <c r="J26" s="18"/>
      <c r="K26" s="18"/>
      <c r="L26" s="18"/>
      <c r="M26" s="18"/>
      <c r="N26" s="18"/>
      <c r="O26" s="18"/>
    </row>
    <row r="27" spans="1:15" x14ac:dyDescent="0.15">
      <c r="A27" s="18"/>
      <c r="B27" s="18"/>
      <c r="C27" s="18"/>
      <c r="D27" s="18"/>
      <c r="E27" s="18"/>
      <c r="F27" s="18"/>
      <c r="G27" s="18"/>
      <c r="H27" s="18"/>
      <c r="I27" s="18"/>
      <c r="J27" s="18"/>
      <c r="K27" s="18"/>
      <c r="L27" s="18"/>
      <c r="M27" s="18"/>
      <c r="N27" s="18"/>
      <c r="O27" s="18"/>
    </row>
    <row r="28" spans="1:15" x14ac:dyDescent="0.15">
      <c r="A28" s="18"/>
      <c r="B28" s="18"/>
      <c r="C28" s="18"/>
      <c r="D28" s="18"/>
      <c r="E28" s="18"/>
      <c r="F28" s="18"/>
      <c r="G28" s="18"/>
      <c r="H28" s="18"/>
      <c r="I28" s="18"/>
      <c r="J28" s="18"/>
      <c r="K28" s="18"/>
      <c r="L28" s="18"/>
      <c r="M28" s="18"/>
      <c r="N28" s="18"/>
      <c r="O28" s="18"/>
    </row>
    <row r="29" spans="1:15" x14ac:dyDescent="0.15">
      <c r="A29" s="18"/>
      <c r="B29" s="18"/>
      <c r="C29" s="18"/>
      <c r="D29" s="18"/>
      <c r="E29" s="18"/>
      <c r="F29" s="18"/>
      <c r="G29" s="18"/>
      <c r="H29" s="18"/>
      <c r="I29" s="18"/>
      <c r="J29" s="18"/>
      <c r="K29" s="18"/>
      <c r="L29" s="18"/>
      <c r="M29" s="18"/>
      <c r="N29" s="18"/>
      <c r="O29" s="18"/>
    </row>
    <row r="30" spans="1:15" x14ac:dyDescent="0.15">
      <c r="A30" s="18"/>
      <c r="B30" s="18"/>
      <c r="C30" s="18"/>
      <c r="D30" s="18"/>
      <c r="E30" s="18"/>
      <c r="F30" s="18"/>
      <c r="G30" s="18"/>
      <c r="H30" s="18"/>
      <c r="I30" s="18"/>
      <c r="J30" s="18"/>
      <c r="K30" s="18"/>
      <c r="L30" s="18"/>
      <c r="M30" s="18"/>
      <c r="N30" s="18"/>
      <c r="O30" s="18"/>
    </row>
    <row r="31" spans="1:15" x14ac:dyDescent="0.15">
      <c r="A31" s="18"/>
      <c r="B31" s="18"/>
      <c r="C31" s="18"/>
      <c r="D31" s="18"/>
      <c r="E31" s="18"/>
      <c r="F31" s="18"/>
      <c r="G31" s="18"/>
      <c r="H31" s="18"/>
      <c r="I31" s="18"/>
      <c r="J31" s="18"/>
      <c r="K31" s="18"/>
      <c r="L31" s="18"/>
      <c r="M31" s="18"/>
      <c r="N31" s="18"/>
      <c r="O31" s="18"/>
    </row>
    <row r="32" spans="1:15" x14ac:dyDescent="0.15">
      <c r="A32" s="18"/>
      <c r="B32" s="18"/>
      <c r="C32" s="18"/>
      <c r="D32" s="18"/>
      <c r="E32" s="18"/>
      <c r="F32" s="18"/>
      <c r="G32" s="18"/>
      <c r="H32" s="18"/>
      <c r="I32" s="18"/>
      <c r="J32" s="18"/>
      <c r="K32" s="18"/>
      <c r="L32" s="18"/>
      <c r="M32" s="18"/>
      <c r="N32" s="18"/>
      <c r="O32" s="18"/>
    </row>
    <row r="33" spans="1:15" x14ac:dyDescent="0.15">
      <c r="A33" s="18"/>
      <c r="B33" s="18"/>
      <c r="C33" s="18"/>
      <c r="D33" s="18"/>
      <c r="E33" s="18"/>
      <c r="F33" s="18"/>
      <c r="G33" s="18"/>
      <c r="H33" s="18"/>
      <c r="I33" s="18"/>
      <c r="J33" s="18"/>
      <c r="K33" s="18"/>
      <c r="L33" s="18"/>
      <c r="M33" s="18"/>
      <c r="N33" s="18"/>
      <c r="O33" s="18"/>
    </row>
    <row r="34" spans="1:15" x14ac:dyDescent="0.15">
      <c r="A34" s="18"/>
      <c r="B34" s="18"/>
      <c r="C34" s="18"/>
      <c r="D34" s="18"/>
      <c r="E34" s="18"/>
      <c r="F34" s="18"/>
      <c r="G34" s="18"/>
      <c r="H34" s="18"/>
      <c r="I34" s="18"/>
      <c r="J34" s="18"/>
      <c r="K34" s="18"/>
      <c r="L34" s="18"/>
      <c r="M34" s="18"/>
      <c r="N34" s="18"/>
      <c r="O34" s="18"/>
    </row>
    <row r="35" spans="1:15" x14ac:dyDescent="0.15">
      <c r="A35" s="18"/>
      <c r="B35" s="18"/>
      <c r="C35" s="18"/>
      <c r="D35" s="18"/>
      <c r="E35" s="18"/>
      <c r="F35" s="18"/>
      <c r="G35" s="18"/>
      <c r="H35" s="18"/>
      <c r="I35" s="18"/>
      <c r="J35" s="18"/>
      <c r="K35" s="18"/>
      <c r="L35" s="18"/>
      <c r="M35" s="18"/>
      <c r="N35" s="18"/>
      <c r="O35" s="18"/>
    </row>
    <row r="36" spans="1:15" x14ac:dyDescent="0.15">
      <c r="A36" s="18"/>
      <c r="B36" s="18"/>
      <c r="C36" s="18"/>
      <c r="D36" s="18"/>
      <c r="E36" s="18"/>
      <c r="F36" s="18"/>
      <c r="G36" s="18"/>
      <c r="H36" s="18"/>
      <c r="I36" s="18"/>
      <c r="J36" s="18"/>
      <c r="K36" s="18"/>
      <c r="L36" s="18"/>
      <c r="M36" s="18"/>
      <c r="N36" s="18"/>
      <c r="O36" s="18"/>
    </row>
    <row r="37" spans="1:15" x14ac:dyDescent="0.15">
      <c r="A37" s="18"/>
      <c r="B37" s="18"/>
      <c r="C37" s="18"/>
      <c r="D37" s="18"/>
      <c r="E37" s="18"/>
      <c r="F37" s="18"/>
      <c r="G37" s="18"/>
      <c r="H37" s="18"/>
      <c r="I37" s="18"/>
      <c r="J37" s="18"/>
      <c r="K37" s="18"/>
      <c r="L37" s="18"/>
      <c r="M37" s="18"/>
      <c r="N37" s="18"/>
      <c r="O37" s="18"/>
    </row>
    <row r="38" spans="1:15" x14ac:dyDescent="0.15">
      <c r="A38" s="18"/>
      <c r="B38" s="18"/>
      <c r="C38" s="18"/>
      <c r="D38" s="18"/>
      <c r="E38" s="18"/>
      <c r="F38" s="18"/>
      <c r="G38" s="18"/>
      <c r="H38" s="18"/>
      <c r="I38" s="18"/>
      <c r="J38" s="18"/>
      <c r="K38" s="18"/>
      <c r="L38" s="18"/>
      <c r="M38" s="18"/>
      <c r="N38" s="18"/>
      <c r="O38" s="18"/>
    </row>
    <row r="39" spans="1:15" x14ac:dyDescent="0.15">
      <c r="A39" s="18"/>
      <c r="B39" s="18"/>
      <c r="C39" s="18"/>
      <c r="D39" s="18"/>
      <c r="E39" s="18"/>
      <c r="F39" s="18"/>
      <c r="G39" s="18"/>
      <c r="H39" s="18"/>
      <c r="I39" s="18"/>
      <c r="J39" s="18"/>
      <c r="K39" s="18"/>
      <c r="L39" s="18"/>
      <c r="M39" s="18"/>
      <c r="N39" s="18"/>
      <c r="O39" s="18"/>
    </row>
    <row r="40" spans="1:15" x14ac:dyDescent="0.15">
      <c r="A40" s="18"/>
      <c r="B40" s="18"/>
      <c r="C40" s="18"/>
      <c r="D40" s="18"/>
      <c r="E40" s="18"/>
      <c r="F40" s="18"/>
      <c r="G40" s="18"/>
      <c r="H40" s="18"/>
      <c r="I40" s="18"/>
      <c r="J40" s="18"/>
      <c r="K40" s="18"/>
      <c r="L40" s="18"/>
      <c r="M40" s="18"/>
      <c r="N40" s="18"/>
      <c r="O40" s="18"/>
    </row>
    <row r="41" spans="1:15" x14ac:dyDescent="0.15">
      <c r="A41" s="18"/>
      <c r="B41" s="18"/>
      <c r="C41" s="18"/>
      <c r="D41" s="18"/>
      <c r="E41" s="18"/>
      <c r="F41" s="18"/>
      <c r="G41" s="18"/>
      <c r="H41" s="18"/>
      <c r="I41" s="18"/>
      <c r="J41" s="18"/>
      <c r="K41" s="18"/>
      <c r="L41" s="18"/>
      <c r="M41" s="18"/>
      <c r="N41" s="18"/>
      <c r="O41" s="18"/>
    </row>
    <row r="42" spans="1:15" x14ac:dyDescent="0.15">
      <c r="A42" s="18"/>
      <c r="B42" s="18"/>
      <c r="C42" s="18"/>
      <c r="D42" s="18"/>
      <c r="E42" s="18"/>
      <c r="F42" s="18"/>
      <c r="G42" s="18"/>
      <c r="H42" s="18"/>
      <c r="I42" s="18"/>
      <c r="J42" s="18"/>
      <c r="K42" s="18"/>
      <c r="L42" s="18"/>
      <c r="M42" s="18"/>
      <c r="N42" s="18"/>
      <c r="O42" s="18"/>
    </row>
    <row r="43" spans="1:15" x14ac:dyDescent="0.15">
      <c r="A43" s="18"/>
      <c r="B43" s="18"/>
      <c r="C43" s="18"/>
      <c r="D43" s="18"/>
      <c r="E43" s="18"/>
      <c r="F43" s="18"/>
      <c r="G43" s="18"/>
      <c r="H43" s="18"/>
      <c r="I43" s="18"/>
      <c r="J43" s="18"/>
      <c r="K43" s="18"/>
      <c r="L43" s="18"/>
      <c r="M43" s="18"/>
      <c r="N43" s="18"/>
      <c r="O43" s="18"/>
    </row>
    <row r="44" spans="1:15" x14ac:dyDescent="0.15">
      <c r="A44" s="18"/>
      <c r="B44" s="18"/>
      <c r="C44" s="18"/>
      <c r="D44" s="18"/>
      <c r="E44" s="18"/>
      <c r="F44" s="18"/>
      <c r="G44" s="18"/>
      <c r="H44" s="18"/>
      <c r="I44" s="18"/>
      <c r="J44" s="18"/>
      <c r="K44" s="18"/>
      <c r="L44" s="18"/>
      <c r="M44" s="18"/>
      <c r="N44" s="18"/>
      <c r="O44" s="18"/>
    </row>
    <row r="45" spans="1:15" x14ac:dyDescent="0.15">
      <c r="A45" s="18"/>
      <c r="B45" s="18"/>
      <c r="C45" s="18"/>
      <c r="D45" s="18"/>
      <c r="E45" s="18"/>
      <c r="F45" s="18"/>
      <c r="G45" s="18"/>
      <c r="H45" s="18"/>
      <c r="I45" s="18"/>
      <c r="J45" s="18"/>
      <c r="K45" s="18"/>
      <c r="L45" s="18"/>
      <c r="M45" s="18"/>
      <c r="N45" s="18"/>
      <c r="O45" s="18"/>
    </row>
    <row r="46" spans="1:15" x14ac:dyDescent="0.15">
      <c r="A46" s="18"/>
      <c r="B46" s="18"/>
      <c r="C46" s="18"/>
      <c r="D46" s="18"/>
      <c r="E46" s="18"/>
      <c r="F46" s="18"/>
      <c r="G46" s="18"/>
      <c r="H46" s="18"/>
      <c r="I46" s="18"/>
      <c r="J46" s="18"/>
      <c r="K46" s="18"/>
      <c r="L46" s="18"/>
      <c r="M46" s="18"/>
      <c r="N46" s="18"/>
      <c r="O46" s="18"/>
    </row>
    <row r="47" spans="1:15" x14ac:dyDescent="0.15">
      <c r="A47" s="18"/>
      <c r="B47" s="18"/>
      <c r="C47" s="18"/>
      <c r="D47" s="18"/>
      <c r="E47" s="18"/>
      <c r="F47" s="18"/>
      <c r="G47" s="18"/>
      <c r="H47" s="18"/>
      <c r="I47" s="18"/>
      <c r="J47" s="18"/>
      <c r="K47" s="18"/>
      <c r="L47" s="18"/>
      <c r="M47" s="18"/>
      <c r="N47" s="18"/>
      <c r="O47" s="18"/>
    </row>
    <row r="48" spans="1:15" x14ac:dyDescent="0.15">
      <c r="A48" s="18"/>
      <c r="B48" s="18"/>
      <c r="C48" s="18"/>
      <c r="D48" s="18"/>
      <c r="E48" s="18"/>
      <c r="F48" s="18"/>
      <c r="G48" s="18"/>
      <c r="H48" s="18"/>
      <c r="I48" s="18"/>
      <c r="J48" s="18"/>
      <c r="K48" s="18"/>
      <c r="L48" s="18"/>
      <c r="M48" s="18"/>
      <c r="N48" s="18"/>
      <c r="O48" s="18"/>
    </row>
    <row r="49" spans="1:15" x14ac:dyDescent="0.15">
      <c r="A49" s="18"/>
      <c r="B49" s="18"/>
      <c r="C49" s="18"/>
      <c r="D49" s="18"/>
      <c r="E49" s="18"/>
      <c r="F49" s="18"/>
      <c r="G49" s="18"/>
      <c r="H49" s="18"/>
      <c r="I49" s="18"/>
      <c r="J49" s="18"/>
      <c r="K49" s="18"/>
      <c r="L49" s="18"/>
      <c r="M49" s="18"/>
      <c r="N49" s="18"/>
      <c r="O49" s="18"/>
    </row>
    <row r="50" spans="1:15" x14ac:dyDescent="0.15">
      <c r="A50" s="18"/>
      <c r="B50" s="18"/>
      <c r="C50" s="18"/>
      <c r="D50" s="18"/>
      <c r="E50" s="18"/>
      <c r="F50" s="18"/>
      <c r="G50" s="18"/>
      <c r="H50" s="18"/>
      <c r="I50" s="18"/>
      <c r="J50" s="18"/>
      <c r="K50" s="18"/>
      <c r="L50" s="18"/>
      <c r="M50" s="18"/>
      <c r="N50" s="18"/>
      <c r="O50" s="18"/>
    </row>
  </sheetData>
  <sheetProtection algorithmName="SHA-512" hashValue="KQRP9GjU31g9vxtlbhwRJKVzs8JvlL8sZJDRvzeYntetg02whn7i8Gra5mFjx1qbZkemg8bu/32AKzSKK9Na6g==" saltValue="QWS/8sr6NzPfcq3CJ2Hv1A==" spinCount="100000" sheet="1" objects="1" scenarios="1"/>
  <mergeCells count="4">
    <mergeCell ref="E2:J3"/>
    <mergeCell ref="B16:I16"/>
    <mergeCell ref="C15:J15"/>
    <mergeCell ref="B13:K14"/>
  </mergeCells>
  <conditionalFormatting sqref="R5:R11">
    <cfRule type="containsText" dxfId="25" priority="1" stopIfTrue="1" operator="containsText" text="Steigerkosten eintragen">
      <formula>NOT(ISERROR(SEARCH("Steigerkosten eintragen",R5)))</formula>
    </cfRule>
    <cfRule type="containsText" dxfId="24" priority="2" stopIfTrue="1" operator="containsText" text="SVS prüfen">
      <formula>NOT(ISERROR(SEARCH("SVS prüfen",R5)))</formula>
    </cfRule>
    <cfRule type="containsText" dxfId="23" priority="3" stopIfTrue="1" operator="containsText" text="Leistungswert eintragen">
      <formula>NOT(ISERROR(SEARCH("Leistungswert eintragen",R5)))</formula>
    </cfRule>
    <cfRule type="containsText" dxfId="22" priority="4" stopIfTrue="1" operator="containsText" text="Steigerkosten eintragen">
      <formula>NOT(ISERROR(SEARCH("Steigerkosten eintragen",R5)))</formula>
    </cfRule>
    <cfRule type="containsText" dxfId="21" priority="5" stopIfTrue="1" operator="containsText" text="SVS prüfen">
      <formula>NOT(ISERROR(SEARCH("SVS prüfen",R5)))</formula>
    </cfRule>
    <cfRule type="containsText" dxfId="20" priority="6" stopIfTrue="1" operator="containsText" text="Leistungswert eintragen">
      <formula>NOT(ISERROR(SEARCH("Leistungswert eintragen",R5)))</formula>
    </cfRule>
    <cfRule type="containsText" dxfId="19" priority="7" stopIfTrue="1" operator="containsText" text="Steigerkosten eintragen">
      <formula>NOT(ISERROR(SEARCH("Steigerkosten eintragen",R5)))</formula>
    </cfRule>
    <cfRule type="containsText" dxfId="18" priority="8" stopIfTrue="1" operator="containsText" text="SVS prüfen">
      <formula>NOT(ISERROR(SEARCH("SVS prüfen",R5)))</formula>
    </cfRule>
    <cfRule type="containsText" dxfId="17" priority="9" stopIfTrue="1" operator="containsText" text="Leistungswert eintragen">
      <formula>NOT(ISERROR(SEARCH("Leistungswert eintragen",R5)))</formula>
    </cfRule>
    <cfRule type="containsText" dxfId="16" priority="10" stopIfTrue="1" operator="containsText" text="Steigerkosten eintragen">
      <formula>NOT(ISERROR(SEARCH("Steigerkosten eintragen",R5)))</formula>
    </cfRule>
    <cfRule type="containsText" dxfId="15" priority="11" stopIfTrue="1" operator="containsText" text="SVS prüfen">
      <formula>NOT(ISERROR(SEARCH("SVS prüfen",R5)))</formula>
    </cfRule>
    <cfRule type="containsText" dxfId="14" priority="12" stopIfTrue="1" operator="containsText" text="Leistungswert eintragen">
      <formula>NOT(ISERROR(SEARCH("Leistungswert eintragen",R5)))</formula>
    </cfRule>
  </conditionalFormatting>
  <hyperlinks>
    <hyperlink ref="G1" display="Zurück zum Inhaltsverzeichnis" xr:uid="{00000000-0004-0000-1500-000000000000}"/>
  </hyperlinks>
  <printOptions horizontalCentered="1"/>
  <pageMargins left="0.78740157480314965" right="0.78740157480314965" top="0.98425196850393704" bottom="0.98425196850393704" header="0.51181102362204722" footer="0.51181102362204722"/>
  <pageSetup paperSize="9" scale="59" orientation="landscape" r:id="rId1"/>
  <headerFooter alignWithMargins="0">
    <oddHeader>&amp;L&amp;F</oddHeader>
    <oddFooter>&amp;LLandratsamt Fürstenfeldbruck&amp;CSeite &amp;P von &amp;N&amp;RKal Sonstiges Gesamt</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51201" r:id="rId4" name="Check Box 1">
              <controlPr defaultSize="0" autoLine="0" autoPict="0">
                <anchor moveWithCells="1">
                  <from>
                    <xdr:col>3</xdr:col>
                    <xdr:colOff>76200</xdr:colOff>
                    <xdr:row>1</xdr:row>
                    <xdr:rowOff>142875</xdr:rowOff>
                  </from>
                  <to>
                    <xdr:col>3</xdr:col>
                    <xdr:colOff>838200</xdr:colOff>
                    <xdr:row>2</xdr:row>
                    <xdr:rowOff>47625</xdr:rowOff>
                  </to>
                </anchor>
              </controlPr>
            </control>
          </mc:Choice>
        </mc:AlternateContent>
        <mc:AlternateContent xmlns:mc="http://schemas.openxmlformats.org/markup-compatibility/2006">
          <mc:Choice Requires="x14">
            <control shapeId="51202" r:id="rId5" name="Check Box 2">
              <controlPr defaultSize="0" autoLine="0" autoPict="0" altText="Hinweis 2">
                <anchor moveWithCells="1">
                  <from>
                    <xdr:col>3</xdr:col>
                    <xdr:colOff>76200</xdr:colOff>
                    <xdr:row>2</xdr:row>
                    <xdr:rowOff>66675</xdr:rowOff>
                  </from>
                  <to>
                    <xdr:col>3</xdr:col>
                    <xdr:colOff>838200</xdr:colOff>
                    <xdr:row>2</xdr:row>
                    <xdr:rowOff>295275</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Tabelle10">
    <tabColor rgb="FF800000"/>
  </sheetPr>
  <dimension ref="A1:V14"/>
  <sheetViews>
    <sheetView showGridLines="0" workbookViewId="0"/>
  </sheetViews>
  <sheetFormatPr baseColWidth="10" defaultColWidth="0" defaultRowHeight="15" customHeight="1" x14ac:dyDescent="0.2"/>
  <cols>
    <col min="1" max="1" width="7.7109375" style="4" customWidth="1"/>
    <col min="2" max="2" width="29.7109375" style="4" customWidth="1"/>
    <col min="3" max="3" width="12.7109375" style="4" customWidth="1"/>
    <col min="4" max="4" width="9.28515625" style="4" customWidth="1"/>
    <col min="5" max="5" width="11.85546875" style="4" customWidth="1"/>
    <col min="6" max="6" width="7.28515625" style="4" customWidth="1"/>
    <col min="7" max="7" width="12.7109375" style="4" customWidth="1"/>
    <col min="8" max="8" width="17" style="4" customWidth="1"/>
    <col min="9" max="9" width="9.7109375" style="4" customWidth="1"/>
    <col min="10" max="10" width="10.7109375" style="4" customWidth="1"/>
    <col min="11" max="11" width="11.42578125" style="4" customWidth="1"/>
    <col min="12" max="12" width="10.7109375" style="4" customWidth="1"/>
    <col min="13" max="13" width="14.7109375" style="4" customWidth="1"/>
    <col min="14" max="14" width="12.85546875" style="4" customWidth="1"/>
    <col min="15" max="15" width="22.7109375" style="4" customWidth="1"/>
    <col min="16" max="16" width="18" style="4" hidden="1" customWidth="1"/>
    <col min="17" max="22" width="0" style="4" hidden="1" customWidth="1"/>
    <col min="23" max="16384" width="11.42578125" style="4" hidden="1"/>
  </cols>
  <sheetData>
    <row r="1" spans="1:15" ht="36" customHeight="1" x14ac:dyDescent="0.2">
      <c r="A1" s="8" t="s">
        <v>197</v>
      </c>
      <c r="C1" s="8"/>
      <c r="E1" s="8"/>
      <c r="G1" s="148" t="b">
        <v>0</v>
      </c>
      <c r="H1" s="227" t="str">
        <f>IF(G1=TRUE,"Hier sind die Leistungswerte für die Teilreinigung in die gelben Zellen einzufügen. Beachten Sie die im Leistungsverzeichnis vorgegebenen Leistungen,"&amp;" um die richtigen Leistungswerte zu finden. Sie können erheblich von den Werten der normalen Unterhaltsreinigung abweichen.","")</f>
        <v/>
      </c>
      <c r="I1" s="227"/>
      <c r="J1" s="227"/>
      <c r="K1" s="227"/>
      <c r="L1" s="227"/>
      <c r="M1" s="6" t="s">
        <v>100</v>
      </c>
    </row>
    <row r="2" spans="1:15" ht="25.9" customHeight="1" x14ac:dyDescent="0.2">
      <c r="A2" s="8" t="s">
        <v>103</v>
      </c>
      <c r="B2" s="5" t="str">
        <f>IF(Inhaltsverzeichnis!$C$3="","",Inhaltsverzeichnis!$C$3)</f>
        <v/>
      </c>
      <c r="C2" s="8"/>
      <c r="D2" s="8"/>
      <c r="E2" s="8"/>
      <c r="F2" s="8"/>
      <c r="G2" s="8"/>
      <c r="H2" s="227"/>
      <c r="I2" s="227"/>
      <c r="J2" s="227"/>
      <c r="K2" s="227"/>
      <c r="L2" s="227"/>
    </row>
    <row r="3" spans="1:15" ht="15" customHeight="1" x14ac:dyDescent="0.2">
      <c r="A3" s="8"/>
      <c r="B3" s="8"/>
      <c r="C3" s="8"/>
      <c r="D3" s="8"/>
      <c r="E3" s="8"/>
      <c r="F3" s="8"/>
      <c r="G3" s="8"/>
      <c r="H3" s="8"/>
      <c r="I3" s="8"/>
      <c r="O3" s="25">
        <f>IF(COUNTA($O$5:$O$14)-COUNTBLANK($O$5:$O$14)=0,"",COUNTA($O$5:$O$14)-COUNTBLANK($O$5:$O$14))</f>
        <v>10</v>
      </c>
    </row>
    <row r="4" spans="1:15" ht="45" customHeight="1" x14ac:dyDescent="0.2">
      <c r="A4" s="1" t="s">
        <v>92</v>
      </c>
      <c r="B4" s="9" t="s">
        <v>113</v>
      </c>
      <c r="C4" s="2" t="s">
        <v>99</v>
      </c>
      <c r="D4" s="2" t="s">
        <v>163</v>
      </c>
      <c r="E4" s="2" t="s">
        <v>115</v>
      </c>
      <c r="F4" s="2" t="s">
        <v>104</v>
      </c>
      <c r="G4" s="2" t="s">
        <v>164</v>
      </c>
      <c r="H4" s="2" t="s">
        <v>109</v>
      </c>
      <c r="I4" s="2" t="s">
        <v>105</v>
      </c>
      <c r="J4" s="2" t="s">
        <v>110</v>
      </c>
      <c r="K4" s="2" t="s">
        <v>165</v>
      </c>
      <c r="L4" s="10" t="s">
        <v>114</v>
      </c>
      <c r="M4" s="2" t="s">
        <v>166</v>
      </c>
      <c r="N4" s="2" t="s">
        <v>167</v>
      </c>
    </row>
    <row r="5" spans="1:15" ht="15" customHeight="1" x14ac:dyDescent="0.2">
      <c r="A5" s="29">
        <v>1</v>
      </c>
      <c r="B5" s="16" t="s">
        <v>232</v>
      </c>
      <c r="C5" s="16" t="s">
        <v>269</v>
      </c>
      <c r="D5" s="79">
        <v>6</v>
      </c>
      <c r="E5" s="79">
        <v>371.42</v>
      </c>
      <c r="F5" s="79">
        <v>2</v>
      </c>
      <c r="G5" s="79">
        <f>VLOOKUP(F5,Reinigungstage!A10:N31,14,FALSE)</f>
        <v>77.489999999999995</v>
      </c>
      <c r="H5" s="79">
        <f t="shared" ref="H5:H14" si="0">ROUND(IF(E5=0,0,E5*G5),2)</f>
        <v>28781.34</v>
      </c>
      <c r="I5" s="145">
        <v>0</v>
      </c>
      <c r="J5" s="79">
        <f ca="1">IF('SVS UnterhaltsRG'!H61="",0,'SVS UnterhaltsRG'!H61)</f>
        <v>0</v>
      </c>
      <c r="K5" s="79">
        <f t="shared" ref="K5:K14" si="1">ROUND(IF(I5=0,0,H5/I5),2)</f>
        <v>0</v>
      </c>
      <c r="L5" s="79">
        <f t="shared" ref="L5:L14" ca="1" si="2">ROUND(IF(J5="",0,K5*J5),2)</f>
        <v>0</v>
      </c>
      <c r="M5" s="79">
        <f t="shared" ref="M5:M14" ca="1" si="3">ROUND(IF(G5=0,0,L5/G5),2)</f>
        <v>0</v>
      </c>
      <c r="N5" s="79">
        <f t="shared" ref="N5:N14" si="4">ROUND(IF(G5=0,0,K5/G5),2)</f>
        <v>0</v>
      </c>
      <c r="O5" s="4" t="str">
        <f t="shared" ref="O5:O14" si="5">IF(H5=0,"",IF(I5=0,"Leistungswert eintragen",IF(J5=0,"SVS prüfen","")))</f>
        <v>Leistungswert eintragen</v>
      </c>
    </row>
    <row r="6" spans="1:15" ht="15" customHeight="1" x14ac:dyDescent="0.2">
      <c r="A6" s="29">
        <v>2</v>
      </c>
      <c r="B6" s="16" t="s">
        <v>232</v>
      </c>
      <c r="C6" s="16" t="s">
        <v>256</v>
      </c>
      <c r="D6" s="79">
        <v>1</v>
      </c>
      <c r="E6" s="79">
        <v>10.76</v>
      </c>
      <c r="F6" s="79">
        <v>3</v>
      </c>
      <c r="G6" s="79">
        <f>VLOOKUP(F6,Reinigungstage!A10:N31,14,FALSE)</f>
        <v>111.9</v>
      </c>
      <c r="H6" s="79">
        <f t="shared" si="0"/>
        <v>1204.04</v>
      </c>
      <c r="I6" s="145">
        <v>0</v>
      </c>
      <c r="J6" s="79">
        <f ca="1">IF('SVS UnterhaltsRG'!H61="",0,'SVS UnterhaltsRG'!H61)</f>
        <v>0</v>
      </c>
      <c r="K6" s="79">
        <f t="shared" si="1"/>
        <v>0</v>
      </c>
      <c r="L6" s="79">
        <f t="shared" ca="1" si="2"/>
        <v>0</v>
      </c>
      <c r="M6" s="79">
        <f t="shared" ca="1" si="3"/>
        <v>0</v>
      </c>
      <c r="N6" s="79">
        <f t="shared" si="4"/>
        <v>0</v>
      </c>
      <c r="O6" s="4" t="str">
        <f t="shared" si="5"/>
        <v>Leistungswert eintragen</v>
      </c>
    </row>
    <row r="7" spans="1:15" ht="15" customHeight="1" x14ac:dyDescent="0.2">
      <c r="A7" s="29">
        <v>3</v>
      </c>
      <c r="B7" s="16" t="s">
        <v>239</v>
      </c>
      <c r="C7" s="16" t="s">
        <v>256</v>
      </c>
      <c r="D7" s="79">
        <v>4</v>
      </c>
      <c r="E7" s="79">
        <v>221.29000000000002</v>
      </c>
      <c r="F7" s="79">
        <v>3</v>
      </c>
      <c r="G7" s="79">
        <f>VLOOKUP(F7,Reinigungstage!A10:N31,14,FALSE)</f>
        <v>111.9</v>
      </c>
      <c r="H7" s="79">
        <f t="shared" si="0"/>
        <v>24762.35</v>
      </c>
      <c r="I7" s="145">
        <v>0</v>
      </c>
      <c r="J7" s="79">
        <f ca="1">IF('SVS UnterhaltsRG'!H61="",0,'SVS UnterhaltsRG'!H61)</f>
        <v>0</v>
      </c>
      <c r="K7" s="79">
        <f t="shared" si="1"/>
        <v>0</v>
      </c>
      <c r="L7" s="79">
        <f t="shared" ca="1" si="2"/>
        <v>0</v>
      </c>
      <c r="M7" s="79">
        <f t="shared" ca="1" si="3"/>
        <v>0</v>
      </c>
      <c r="N7" s="79">
        <f t="shared" si="4"/>
        <v>0</v>
      </c>
      <c r="O7" s="4" t="str">
        <f t="shared" si="5"/>
        <v>Leistungswert eintragen</v>
      </c>
    </row>
    <row r="8" spans="1:15" ht="15" customHeight="1" x14ac:dyDescent="0.2">
      <c r="A8" s="29">
        <v>4</v>
      </c>
      <c r="B8" s="16" t="s">
        <v>239</v>
      </c>
      <c r="C8" s="16" t="s">
        <v>333</v>
      </c>
      <c r="D8" s="79">
        <v>4</v>
      </c>
      <c r="E8" s="79">
        <v>61.85</v>
      </c>
      <c r="F8" s="79">
        <v>3</v>
      </c>
      <c r="G8" s="79">
        <f>VLOOKUP(F8,Reinigungstage!A10:N31,14,FALSE)</f>
        <v>111.9</v>
      </c>
      <c r="H8" s="79">
        <f t="shared" si="0"/>
        <v>6921.02</v>
      </c>
      <c r="I8" s="145">
        <v>0</v>
      </c>
      <c r="J8" s="79">
        <f ca="1">IF('SVS UnterhaltsRG'!H61="",0,'SVS UnterhaltsRG'!H61)</f>
        <v>0</v>
      </c>
      <c r="K8" s="79">
        <f t="shared" si="1"/>
        <v>0</v>
      </c>
      <c r="L8" s="79">
        <f t="shared" ca="1" si="2"/>
        <v>0</v>
      </c>
      <c r="M8" s="79">
        <f t="shared" ca="1" si="3"/>
        <v>0</v>
      </c>
      <c r="N8" s="79">
        <f t="shared" si="4"/>
        <v>0</v>
      </c>
      <c r="O8" s="4" t="str">
        <f t="shared" si="5"/>
        <v>Leistungswert eintragen</v>
      </c>
    </row>
    <row r="9" spans="1:15" ht="15" customHeight="1" x14ac:dyDescent="0.2">
      <c r="A9" s="29">
        <v>5</v>
      </c>
      <c r="B9" s="16" t="s">
        <v>239</v>
      </c>
      <c r="C9" s="16" t="s">
        <v>333</v>
      </c>
      <c r="D9" s="79">
        <v>1</v>
      </c>
      <c r="E9" s="79">
        <v>69</v>
      </c>
      <c r="F9" s="79">
        <v>4</v>
      </c>
      <c r="G9" s="79">
        <f>VLOOKUP(F9,Reinigungstage!A10:N31,14,FALSE)</f>
        <v>149.19999999999999</v>
      </c>
      <c r="H9" s="79">
        <f t="shared" si="0"/>
        <v>10294.799999999999</v>
      </c>
      <c r="I9" s="145">
        <v>0</v>
      </c>
      <c r="J9" s="79">
        <f ca="1">IF('SVS UnterhaltsRG'!H61="",0,'SVS UnterhaltsRG'!H61)</f>
        <v>0</v>
      </c>
      <c r="K9" s="79">
        <f t="shared" si="1"/>
        <v>0</v>
      </c>
      <c r="L9" s="79">
        <f t="shared" ca="1" si="2"/>
        <v>0</v>
      </c>
      <c r="M9" s="79">
        <f t="shared" ca="1" si="3"/>
        <v>0</v>
      </c>
      <c r="N9" s="79">
        <f t="shared" si="4"/>
        <v>0</v>
      </c>
      <c r="O9" s="4" t="str">
        <f t="shared" si="5"/>
        <v>Leistungswert eintragen</v>
      </c>
    </row>
    <row r="10" spans="1:15" ht="15" customHeight="1" x14ac:dyDescent="0.2">
      <c r="A10" s="29">
        <v>6</v>
      </c>
      <c r="B10" s="16" t="s">
        <v>239</v>
      </c>
      <c r="C10" s="16" t="s">
        <v>269</v>
      </c>
      <c r="D10" s="79">
        <v>38</v>
      </c>
      <c r="E10" s="79">
        <v>2546.1499999999996</v>
      </c>
      <c r="F10" s="79">
        <v>2</v>
      </c>
      <c r="G10" s="79">
        <f>VLOOKUP(F10,Reinigungstage!A10:N31,14,FALSE)</f>
        <v>77.489999999999995</v>
      </c>
      <c r="H10" s="79">
        <f t="shared" si="0"/>
        <v>197301.16</v>
      </c>
      <c r="I10" s="145">
        <v>0</v>
      </c>
      <c r="J10" s="79">
        <f ca="1">IF('SVS UnterhaltsRG'!H61="",0,'SVS UnterhaltsRG'!H61)</f>
        <v>0</v>
      </c>
      <c r="K10" s="79">
        <f t="shared" si="1"/>
        <v>0</v>
      </c>
      <c r="L10" s="79">
        <f t="shared" ca="1" si="2"/>
        <v>0</v>
      </c>
      <c r="M10" s="79">
        <f t="shared" ca="1" si="3"/>
        <v>0</v>
      </c>
      <c r="N10" s="79">
        <f t="shared" si="4"/>
        <v>0</v>
      </c>
      <c r="O10" s="4" t="str">
        <f t="shared" si="5"/>
        <v>Leistungswert eintragen</v>
      </c>
    </row>
    <row r="11" spans="1:15" ht="15" customHeight="1" x14ac:dyDescent="0.2">
      <c r="A11" s="29">
        <v>7</v>
      </c>
      <c r="B11" s="16" t="s">
        <v>241</v>
      </c>
      <c r="C11" s="16" t="s">
        <v>269</v>
      </c>
      <c r="D11" s="79">
        <v>8</v>
      </c>
      <c r="E11" s="79">
        <v>510.87</v>
      </c>
      <c r="F11" s="79">
        <v>2</v>
      </c>
      <c r="G11" s="79">
        <f>VLOOKUP(F11,Reinigungstage!A10:N31,14,FALSE)</f>
        <v>77.489999999999995</v>
      </c>
      <c r="H11" s="79">
        <f t="shared" si="0"/>
        <v>39587.32</v>
      </c>
      <c r="I11" s="145">
        <v>0</v>
      </c>
      <c r="J11" s="79">
        <f ca="1">IF('SVS UnterhaltsRG'!H61="",0,'SVS UnterhaltsRG'!H61)</f>
        <v>0</v>
      </c>
      <c r="K11" s="79">
        <f t="shared" si="1"/>
        <v>0</v>
      </c>
      <c r="L11" s="79">
        <f t="shared" ca="1" si="2"/>
        <v>0</v>
      </c>
      <c r="M11" s="79">
        <f t="shared" ca="1" si="3"/>
        <v>0</v>
      </c>
      <c r="N11" s="79">
        <f t="shared" si="4"/>
        <v>0</v>
      </c>
      <c r="O11" s="4" t="str">
        <f t="shared" si="5"/>
        <v>Leistungswert eintragen</v>
      </c>
    </row>
    <row r="12" spans="1:15" ht="15" customHeight="1" x14ac:dyDescent="0.2">
      <c r="A12" s="29">
        <v>8</v>
      </c>
      <c r="B12" s="16" t="s">
        <v>241</v>
      </c>
      <c r="C12" s="16" t="s">
        <v>333</v>
      </c>
      <c r="D12" s="79">
        <v>2</v>
      </c>
      <c r="E12" s="79">
        <v>29.73</v>
      </c>
      <c r="F12" s="79">
        <v>3</v>
      </c>
      <c r="G12" s="79">
        <f>VLOOKUP(F12,Reinigungstage!A10:N31,14,FALSE)</f>
        <v>111.9</v>
      </c>
      <c r="H12" s="79">
        <f t="shared" si="0"/>
        <v>3326.79</v>
      </c>
      <c r="I12" s="145">
        <v>0</v>
      </c>
      <c r="J12" s="79">
        <f ca="1">IF('SVS UnterhaltsRG'!H61="",0,'SVS UnterhaltsRG'!H61)</f>
        <v>0</v>
      </c>
      <c r="K12" s="79">
        <f t="shared" si="1"/>
        <v>0</v>
      </c>
      <c r="L12" s="79">
        <f t="shared" ca="1" si="2"/>
        <v>0</v>
      </c>
      <c r="M12" s="79">
        <f t="shared" ca="1" si="3"/>
        <v>0</v>
      </c>
      <c r="N12" s="79">
        <f t="shared" si="4"/>
        <v>0</v>
      </c>
      <c r="O12" s="4" t="str">
        <f t="shared" si="5"/>
        <v>Leistungswert eintragen</v>
      </c>
    </row>
    <row r="13" spans="1:15" ht="15" customHeight="1" x14ac:dyDescent="0.2">
      <c r="A13" s="29">
        <v>9</v>
      </c>
      <c r="B13" s="16" t="s">
        <v>241</v>
      </c>
      <c r="C13" s="16" t="s">
        <v>256</v>
      </c>
      <c r="D13" s="79">
        <v>1</v>
      </c>
      <c r="E13" s="79">
        <v>27.35</v>
      </c>
      <c r="F13" s="79">
        <v>3</v>
      </c>
      <c r="G13" s="79">
        <f>VLOOKUP(F13,Reinigungstage!A10:N31,14,FALSE)</f>
        <v>111.9</v>
      </c>
      <c r="H13" s="79">
        <f t="shared" si="0"/>
        <v>3060.47</v>
      </c>
      <c r="I13" s="145">
        <v>0</v>
      </c>
      <c r="J13" s="79">
        <f ca="1">IF('SVS UnterhaltsRG'!H61="",0,'SVS UnterhaltsRG'!H61)</f>
        <v>0</v>
      </c>
      <c r="K13" s="79">
        <f t="shared" si="1"/>
        <v>0</v>
      </c>
      <c r="L13" s="79">
        <f t="shared" ca="1" si="2"/>
        <v>0</v>
      </c>
      <c r="M13" s="79">
        <f t="shared" ca="1" si="3"/>
        <v>0</v>
      </c>
      <c r="N13" s="79">
        <f t="shared" si="4"/>
        <v>0</v>
      </c>
      <c r="O13" s="4" t="str">
        <f t="shared" si="5"/>
        <v>Leistungswert eintragen</v>
      </c>
    </row>
    <row r="14" spans="1:15" ht="15" customHeight="1" x14ac:dyDescent="0.2">
      <c r="A14" s="29">
        <v>10</v>
      </c>
      <c r="B14" s="16" t="s">
        <v>243</v>
      </c>
      <c r="C14" s="16" t="s">
        <v>256</v>
      </c>
      <c r="D14" s="79">
        <v>3</v>
      </c>
      <c r="E14" s="79">
        <v>32.46</v>
      </c>
      <c r="F14" s="79">
        <v>3</v>
      </c>
      <c r="G14" s="79">
        <f>VLOOKUP(F14,Reinigungstage!A10:N31,14,FALSE)</f>
        <v>111.9</v>
      </c>
      <c r="H14" s="79">
        <f t="shared" si="0"/>
        <v>3632.27</v>
      </c>
      <c r="I14" s="145">
        <v>0</v>
      </c>
      <c r="J14" s="79">
        <f ca="1">IF('SVS UnterhaltsRG'!H61="",0,'SVS UnterhaltsRG'!H61)</f>
        <v>0</v>
      </c>
      <c r="K14" s="79">
        <f t="shared" si="1"/>
        <v>0</v>
      </c>
      <c r="L14" s="79">
        <f t="shared" ca="1" si="2"/>
        <v>0</v>
      </c>
      <c r="M14" s="79">
        <f t="shared" ca="1" si="3"/>
        <v>0</v>
      </c>
      <c r="N14" s="79">
        <f t="shared" si="4"/>
        <v>0</v>
      </c>
      <c r="O14" s="4" t="str">
        <f t="shared" si="5"/>
        <v>Leistungswert eintragen</v>
      </c>
    </row>
  </sheetData>
  <sheetProtection algorithmName="SHA-512" hashValue="TCPuSVh8WVDnk5VXlL5VEvibs5frSxd1ZNnQD2+15tfHVzzao620iAgbFKuT6fof9UUPMk8GMU2rj1a7bf+aQw==" saltValue="haZmBOGs/MvHR6hLZqZbkg==" spinCount="100000" sheet="1" objects="1" scenarios="1"/>
  <mergeCells count="1">
    <mergeCell ref="H1:L2"/>
  </mergeCells>
  <conditionalFormatting sqref="O5:O14">
    <cfRule type="containsText" dxfId="13" priority="1" stopIfTrue="1" operator="containsText" text="SVS prüfen">
      <formula>NOT(ISERROR(SEARCH("SVS prüfen",O5)))</formula>
    </cfRule>
    <cfRule type="containsText" dxfId="12" priority="2" stopIfTrue="1" operator="containsText" text="Leistungswert eintragen">
      <formula>NOT(ISERROR(SEARCH("Leistungswert eintragen",O5)))</formula>
    </cfRule>
    <cfRule type="containsText" dxfId="11" priority="3" stopIfTrue="1" operator="containsText" text="SVS prüfen">
      <formula>NOT(ISERROR(SEARCH("SVS prüfen",O5)))</formula>
    </cfRule>
    <cfRule type="containsText" dxfId="10" priority="4" stopIfTrue="1" operator="containsText" text="Leistungswert eintragen">
      <formula>NOT(ISERROR(SEARCH("Leistungswert eintragen",O5)))</formula>
    </cfRule>
    <cfRule type="containsText" dxfId="9" priority="5" stopIfTrue="1" operator="containsText" text="SVS prüfen">
      <formula>NOT(ISERROR(SEARCH("SVS prüfen",O5)))</formula>
    </cfRule>
    <cfRule type="containsText" dxfId="8" priority="6" stopIfTrue="1" operator="containsText" text="Leistungswert eintragen">
      <formula>NOT(ISERROR(SEARCH("Leistungswert eintragen",O5)))</formula>
    </cfRule>
    <cfRule type="containsText" dxfId="7" priority="7" stopIfTrue="1" operator="containsText" text="SVS prüfen">
      <formula>NOT(ISERROR(SEARCH("SVS prüfen",O5)))</formula>
    </cfRule>
    <cfRule type="containsText" dxfId="6" priority="8" stopIfTrue="1" operator="containsText" text="Leistungswert eintragen">
      <formula>NOT(ISERROR(SEARCH("Leistungswert eintragen",O5)))</formula>
    </cfRule>
  </conditionalFormatting>
  <hyperlinks>
    <hyperlink ref="M1" display="Zurück zum Inhaltsverzeichnis" xr:uid="{00000000-0004-0000-1600-000000000000}"/>
  </hyperlinks>
  <printOptions horizontalCentered="1"/>
  <pageMargins left="0.78740157480314965" right="0.78740157480314965" top="0.98425196850393704" bottom="0.98425196850393704" header="0.51181102362204722" footer="0.51181102362204722"/>
  <pageSetup paperSize="9" scale="60" orientation="landscape" r:id="rId1"/>
  <headerFooter alignWithMargins="0">
    <oddHeader>&amp;L&amp;F</oddHeader>
    <oddFooter>&amp;LLandratsamt Fürstenfeldbruck&amp;CSeite &amp;P von &amp;N&amp;RKal TeilRG Gesamt</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40962" r:id="rId4" name="Check Box 2">
              <controlPr defaultSize="0" autoLine="0" autoPict="0" altText="Hinweis">
                <anchor moveWithCells="1">
                  <from>
                    <xdr:col>6</xdr:col>
                    <xdr:colOff>47625</xdr:colOff>
                    <xdr:row>0</xdr:row>
                    <xdr:rowOff>114300</xdr:rowOff>
                  </from>
                  <to>
                    <xdr:col>6</xdr:col>
                    <xdr:colOff>838200</xdr:colOff>
                    <xdr:row>0</xdr:row>
                    <xdr:rowOff>361950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EC4278-B1FE-4BB9-A99F-6E286B858E4C}">
  <sheetPr codeName="Tabelle18">
    <tabColor rgb="FF800000"/>
  </sheetPr>
  <dimension ref="A1:L38"/>
  <sheetViews>
    <sheetView showGridLines="0" workbookViewId="0"/>
  </sheetViews>
  <sheetFormatPr baseColWidth="10" defaultColWidth="0" defaultRowHeight="10.5" x14ac:dyDescent="0.15"/>
  <cols>
    <col min="1" max="1" width="7.7109375" style="19" customWidth="1"/>
    <col min="2" max="2" width="28.7109375" style="19" customWidth="1"/>
    <col min="3" max="3" width="15.7109375" style="19" customWidth="1"/>
    <col min="4" max="4" width="12.7109375" style="19" customWidth="1"/>
    <col min="5" max="5" width="13.7109375" style="19" customWidth="1"/>
    <col min="6" max="6" width="8.7109375" style="19" customWidth="1"/>
    <col min="7" max="7" width="12.7109375" style="19" customWidth="1"/>
    <col min="8" max="8" width="22.28515625" style="19" customWidth="1"/>
    <col min="9" max="12" width="0" style="19" hidden="1" customWidth="1"/>
    <col min="13" max="16384" width="0" style="19" hidden="1"/>
  </cols>
  <sheetData>
    <row r="1" spans="1:12" ht="21.95" customHeight="1" x14ac:dyDescent="0.15">
      <c r="A1" s="18" t="s">
        <v>225</v>
      </c>
      <c r="B1" s="18"/>
      <c r="C1" s="18"/>
      <c r="E1" s="30" t="s">
        <v>100</v>
      </c>
      <c r="F1" s="30"/>
    </row>
    <row r="2" spans="1:12" ht="75" customHeight="1" x14ac:dyDescent="0.15">
      <c r="A2" s="18" t="s">
        <v>103</v>
      </c>
      <c r="B2" s="20" t="str">
        <f>IF(Inhaltsverzeichnis!$C$3="","",Inhaltsverzeichnis!$C$3)</f>
        <v/>
      </c>
      <c r="C2" s="40" t="s">
        <v>218</v>
      </c>
      <c r="D2" s="43" t="b">
        <v>0</v>
      </c>
      <c r="E2" s="207" t="str">
        <f>IF(D2=TRUE,"Bitte tragen Sie Ihre Leistungswerte in die gelben Zellen direkt unter der Zelle Leistungswerte (m²/h) ein. "&amp;"Die rot markierten Informationen sind nur zur Unterstützung. Sie zeigen an, wenn gelbe Zellen in dieser Tabelle nicht ausgefüllt sind. "&amp;"Wenn keine rote Schrift mehr angezeigt wird, ist alles ausgefüllt.","")</f>
        <v/>
      </c>
      <c r="F2" s="207"/>
      <c r="G2" s="207"/>
      <c r="H2" s="207"/>
      <c r="I2" s="33"/>
      <c r="J2" s="33"/>
      <c r="K2" s="33"/>
      <c r="L2" s="33"/>
    </row>
    <row r="3" spans="1:12" ht="15" customHeight="1" x14ac:dyDescent="0.15">
      <c r="E3" s="35"/>
      <c r="F3" s="35"/>
      <c r="G3" s="35"/>
      <c r="H3" s="32">
        <f>IF(COUNTA(H5:H8)-COUNTBLANK(H5:H8)=0,"",COUNTA(H5:H8)-COUNTBLANK(H5:H8))</f>
        <v>4</v>
      </c>
      <c r="I3" s="33"/>
      <c r="J3" s="33"/>
      <c r="K3" s="33"/>
      <c r="L3" s="33"/>
    </row>
    <row r="4" spans="1:12" ht="35.25" customHeight="1" x14ac:dyDescent="0.15">
      <c r="A4" s="39" t="s">
        <v>92</v>
      </c>
      <c r="B4" s="39" t="s">
        <v>113</v>
      </c>
      <c r="C4" s="39" t="s">
        <v>228</v>
      </c>
      <c r="D4" s="38" t="s">
        <v>226</v>
      </c>
      <c r="E4" s="36" t="s">
        <v>229</v>
      </c>
      <c r="F4" s="36" t="s">
        <v>206</v>
      </c>
      <c r="G4" s="38" t="s">
        <v>227</v>
      </c>
      <c r="H4" s="44"/>
    </row>
    <row r="5" spans="1:12" ht="24.95" customHeight="1" x14ac:dyDescent="0.15">
      <c r="A5" s="59">
        <v>4</v>
      </c>
      <c r="B5" s="87" t="s">
        <v>232</v>
      </c>
      <c r="C5" s="87" t="s">
        <v>420</v>
      </c>
      <c r="D5" s="74">
        <v>250</v>
      </c>
      <c r="E5" s="88"/>
      <c r="F5" s="74">
        <f ca="1">IF('SVS GrundRG'!$H$61="",0,'SVS GrundRG'!$H$61)</f>
        <v>0</v>
      </c>
      <c r="G5" s="74">
        <f>IF(E5="",0,ROUND(D5/E5*F5,2))</f>
        <v>0</v>
      </c>
      <c r="H5" s="4" t="str">
        <f>IF(E5="","Leistungswert eintragen",IF(F5=0,"SVS prüfen",""))</f>
        <v>Leistungswert eintragen</v>
      </c>
    </row>
    <row r="6" spans="1:12" ht="24.95" customHeight="1" x14ac:dyDescent="0.15">
      <c r="A6" s="59">
        <v>1</v>
      </c>
      <c r="B6" s="87" t="s">
        <v>239</v>
      </c>
      <c r="C6" s="87" t="s">
        <v>420</v>
      </c>
      <c r="D6" s="74">
        <v>350</v>
      </c>
      <c r="E6" s="88"/>
      <c r="F6" s="74">
        <f ca="1">IF('SVS GrundRG'!$H$61="",0,'SVS GrundRG'!$H$61)</f>
        <v>0</v>
      </c>
      <c r="G6" s="74">
        <f>IF(E6="",0,ROUND(D6/E6*F6,2))</f>
        <v>0</v>
      </c>
      <c r="H6" s="4" t="str">
        <f>IF(E6="","Leistungswert eintragen",IF(F6=0,"SVS prüfen",""))</f>
        <v>Leistungswert eintragen</v>
      </c>
    </row>
    <row r="7" spans="1:12" ht="24.95" customHeight="1" x14ac:dyDescent="0.15">
      <c r="A7" s="59">
        <v>2</v>
      </c>
      <c r="B7" s="87" t="s">
        <v>241</v>
      </c>
      <c r="C7" s="87" t="s">
        <v>420</v>
      </c>
      <c r="D7" s="74">
        <v>250</v>
      </c>
      <c r="E7" s="88"/>
      <c r="F7" s="74">
        <f ca="1">IF('SVS GrundRG'!$H$61="",0,'SVS GrundRG'!$H$61)</f>
        <v>0</v>
      </c>
      <c r="G7" s="74">
        <f>IF(E7="",0,ROUND(D7/E7*F7,2))</f>
        <v>0</v>
      </c>
      <c r="H7" s="4" t="str">
        <f>IF(E7="","Leistungswert eintragen",IF(F7=0,"SVS prüfen",""))</f>
        <v>Leistungswert eintragen</v>
      </c>
    </row>
    <row r="8" spans="1:12" ht="24.95" customHeight="1" x14ac:dyDescent="0.15">
      <c r="A8" s="59">
        <v>3</v>
      </c>
      <c r="B8" s="87" t="s">
        <v>243</v>
      </c>
      <c r="C8" s="87" t="s">
        <v>420</v>
      </c>
      <c r="D8" s="74">
        <v>350</v>
      </c>
      <c r="E8" s="88"/>
      <c r="F8" s="74">
        <f ca="1">IF('SVS GrundRG'!$H$61="",0,'SVS GrundRG'!$H$61)</f>
        <v>0</v>
      </c>
      <c r="G8" s="74">
        <f>IF(E8="",0,ROUND(D8/E8*F8,2))</f>
        <v>0</v>
      </c>
      <c r="H8" s="4" t="str">
        <f>IF(E8="","Leistungswert eintragen",IF(F8=0,"SVS prüfen",""))</f>
        <v>Leistungswert eintragen</v>
      </c>
    </row>
    <row r="9" spans="1:12" x14ac:dyDescent="0.15">
      <c r="A9" s="18"/>
      <c r="B9" s="18"/>
      <c r="C9" s="18"/>
      <c r="D9" s="18"/>
      <c r="E9" s="18"/>
      <c r="F9" s="18"/>
      <c r="G9" s="18"/>
      <c r="H9" s="18"/>
    </row>
    <row r="10" spans="1:12" x14ac:dyDescent="0.15">
      <c r="A10" s="18"/>
      <c r="B10" s="18"/>
      <c r="C10" s="18"/>
      <c r="D10" s="18"/>
      <c r="E10" s="18"/>
      <c r="F10" s="18"/>
      <c r="G10" s="18"/>
      <c r="H10" s="18"/>
    </row>
    <row r="11" spans="1:12" x14ac:dyDescent="0.15">
      <c r="A11" s="18"/>
      <c r="B11" s="18"/>
      <c r="C11" s="18"/>
      <c r="D11" s="18"/>
      <c r="E11" s="18"/>
      <c r="F11" s="18"/>
      <c r="G11" s="18"/>
      <c r="H11" s="18"/>
    </row>
    <row r="12" spans="1:12" x14ac:dyDescent="0.15">
      <c r="A12" s="18"/>
      <c r="B12" s="18"/>
      <c r="C12" s="18"/>
      <c r="D12" s="18"/>
      <c r="E12" s="18"/>
      <c r="F12" s="18"/>
      <c r="G12" s="18"/>
      <c r="H12" s="18"/>
    </row>
    <row r="13" spans="1:12" x14ac:dyDescent="0.15">
      <c r="A13" s="18"/>
      <c r="B13" s="18"/>
      <c r="C13" s="18"/>
      <c r="D13" s="18"/>
      <c r="E13" s="18"/>
      <c r="F13" s="18"/>
      <c r="G13" s="18"/>
      <c r="H13" s="18"/>
    </row>
    <row r="14" spans="1:12" x14ac:dyDescent="0.15">
      <c r="A14" s="18"/>
      <c r="B14" s="18"/>
      <c r="C14" s="18"/>
      <c r="D14" s="18"/>
      <c r="E14" s="18"/>
      <c r="F14" s="18"/>
      <c r="G14" s="18"/>
      <c r="H14" s="18"/>
    </row>
    <row r="15" spans="1:12" x14ac:dyDescent="0.15">
      <c r="A15" s="18"/>
      <c r="B15" s="18"/>
      <c r="C15" s="18"/>
      <c r="D15" s="18"/>
      <c r="E15" s="18"/>
      <c r="F15" s="18"/>
      <c r="G15" s="18"/>
      <c r="H15" s="18"/>
    </row>
    <row r="16" spans="1:12" x14ac:dyDescent="0.15">
      <c r="A16" s="18"/>
      <c r="B16" s="18"/>
      <c r="C16" s="18"/>
      <c r="D16" s="18"/>
      <c r="E16" s="18"/>
      <c r="F16" s="18"/>
      <c r="G16" s="18"/>
      <c r="H16" s="18"/>
    </row>
    <row r="17" spans="1:8" x14ac:dyDescent="0.15">
      <c r="A17" s="18"/>
      <c r="B17" s="18"/>
      <c r="C17" s="18"/>
      <c r="D17" s="18"/>
      <c r="E17" s="18"/>
      <c r="F17" s="18"/>
      <c r="G17" s="18"/>
      <c r="H17" s="18"/>
    </row>
    <row r="18" spans="1:8" x14ac:dyDescent="0.15">
      <c r="A18" s="18"/>
      <c r="B18" s="18"/>
      <c r="C18" s="18"/>
      <c r="D18" s="18"/>
      <c r="E18" s="18"/>
      <c r="F18" s="18"/>
      <c r="G18" s="18"/>
      <c r="H18" s="18"/>
    </row>
    <row r="19" spans="1:8" x14ac:dyDescent="0.15">
      <c r="A19" s="18"/>
      <c r="B19" s="18"/>
      <c r="C19" s="18"/>
      <c r="D19" s="18"/>
      <c r="E19" s="18"/>
      <c r="F19" s="18"/>
      <c r="G19" s="18"/>
      <c r="H19" s="18"/>
    </row>
    <row r="20" spans="1:8" x14ac:dyDescent="0.15">
      <c r="A20" s="18"/>
      <c r="B20" s="18"/>
      <c r="C20" s="18"/>
      <c r="D20" s="18"/>
      <c r="E20" s="18"/>
      <c r="F20" s="18"/>
      <c r="G20" s="18"/>
      <c r="H20" s="18"/>
    </row>
    <row r="21" spans="1:8" x14ac:dyDescent="0.15">
      <c r="A21" s="18"/>
      <c r="B21" s="18"/>
      <c r="C21" s="18"/>
      <c r="D21" s="18"/>
      <c r="E21" s="18"/>
      <c r="F21" s="18"/>
      <c r="G21" s="18"/>
      <c r="H21" s="18"/>
    </row>
    <row r="22" spans="1:8" x14ac:dyDescent="0.15">
      <c r="A22" s="18"/>
      <c r="B22" s="18"/>
      <c r="C22" s="18"/>
      <c r="D22" s="18"/>
      <c r="E22" s="18"/>
      <c r="F22" s="18"/>
      <c r="G22" s="18"/>
      <c r="H22" s="18"/>
    </row>
    <row r="23" spans="1:8" x14ac:dyDescent="0.15">
      <c r="A23" s="18"/>
      <c r="B23" s="18"/>
      <c r="C23" s="18"/>
      <c r="D23" s="18"/>
      <c r="E23" s="18"/>
      <c r="F23" s="18"/>
      <c r="G23" s="18"/>
      <c r="H23" s="18"/>
    </row>
    <row r="24" spans="1:8" x14ac:dyDescent="0.15">
      <c r="A24" s="18"/>
      <c r="B24" s="18"/>
      <c r="C24" s="18"/>
      <c r="D24" s="18"/>
      <c r="E24" s="18"/>
      <c r="F24" s="18"/>
      <c r="G24" s="18"/>
      <c r="H24" s="18"/>
    </row>
    <row r="25" spans="1:8" x14ac:dyDescent="0.15">
      <c r="A25" s="18"/>
      <c r="B25" s="18"/>
      <c r="C25" s="18"/>
      <c r="D25" s="18"/>
      <c r="E25" s="18"/>
      <c r="F25" s="18"/>
      <c r="G25" s="18"/>
      <c r="H25" s="18"/>
    </row>
    <row r="26" spans="1:8" x14ac:dyDescent="0.15">
      <c r="A26" s="18"/>
      <c r="B26" s="18"/>
      <c r="C26" s="18"/>
      <c r="D26" s="18"/>
      <c r="E26" s="18"/>
      <c r="F26" s="18"/>
      <c r="G26" s="18"/>
      <c r="H26" s="18"/>
    </row>
    <row r="27" spans="1:8" x14ac:dyDescent="0.15">
      <c r="A27" s="18"/>
      <c r="B27" s="18"/>
      <c r="C27" s="18"/>
      <c r="D27" s="18"/>
      <c r="E27" s="18"/>
      <c r="F27" s="18"/>
      <c r="G27" s="18"/>
      <c r="H27" s="18"/>
    </row>
    <row r="28" spans="1:8" x14ac:dyDescent="0.15">
      <c r="A28" s="18"/>
      <c r="B28" s="18"/>
      <c r="C28" s="18"/>
      <c r="D28" s="18"/>
      <c r="E28" s="18"/>
      <c r="F28" s="18"/>
      <c r="G28" s="18"/>
      <c r="H28" s="18"/>
    </row>
    <row r="29" spans="1:8" x14ac:dyDescent="0.15">
      <c r="A29" s="18"/>
      <c r="B29" s="18"/>
      <c r="C29" s="18"/>
      <c r="D29" s="18"/>
      <c r="E29" s="18"/>
      <c r="F29" s="18"/>
      <c r="G29" s="18"/>
      <c r="H29" s="18"/>
    </row>
    <row r="30" spans="1:8" x14ac:dyDescent="0.15">
      <c r="A30" s="18"/>
      <c r="B30" s="18"/>
      <c r="C30" s="18"/>
      <c r="D30" s="18"/>
      <c r="E30" s="18"/>
      <c r="F30" s="18"/>
      <c r="G30" s="18"/>
      <c r="H30" s="18"/>
    </row>
    <row r="31" spans="1:8" x14ac:dyDescent="0.15">
      <c r="A31" s="18"/>
      <c r="B31" s="18"/>
      <c r="C31" s="18"/>
      <c r="D31" s="18"/>
      <c r="E31" s="18"/>
      <c r="F31" s="18"/>
      <c r="G31" s="18"/>
      <c r="H31" s="18"/>
    </row>
    <row r="32" spans="1:8" x14ac:dyDescent="0.15">
      <c r="A32" s="18"/>
      <c r="B32" s="18"/>
      <c r="C32" s="18"/>
      <c r="D32" s="18"/>
      <c r="E32" s="18"/>
      <c r="F32" s="18"/>
      <c r="G32" s="18"/>
      <c r="H32" s="18"/>
    </row>
    <row r="33" spans="1:8" x14ac:dyDescent="0.15">
      <c r="A33" s="18"/>
      <c r="B33" s="18"/>
      <c r="C33" s="18"/>
      <c r="D33" s="18"/>
      <c r="E33" s="18"/>
      <c r="F33" s="18"/>
      <c r="G33" s="18"/>
      <c r="H33" s="18"/>
    </row>
    <row r="34" spans="1:8" x14ac:dyDescent="0.15">
      <c r="A34" s="18"/>
      <c r="B34" s="18"/>
      <c r="C34" s="18"/>
      <c r="D34" s="18"/>
      <c r="E34" s="18"/>
      <c r="F34" s="18"/>
      <c r="G34" s="18"/>
      <c r="H34" s="18"/>
    </row>
    <row r="35" spans="1:8" x14ac:dyDescent="0.15">
      <c r="A35" s="18"/>
      <c r="B35" s="18"/>
      <c r="C35" s="18"/>
      <c r="D35" s="18"/>
      <c r="E35" s="18"/>
      <c r="F35" s="18"/>
      <c r="G35" s="18"/>
      <c r="H35" s="18"/>
    </row>
    <row r="36" spans="1:8" x14ac:dyDescent="0.15">
      <c r="A36" s="18"/>
      <c r="B36" s="18"/>
      <c r="C36" s="18"/>
      <c r="D36" s="18"/>
      <c r="E36" s="18"/>
      <c r="F36" s="18"/>
      <c r="G36" s="18"/>
      <c r="H36" s="18"/>
    </row>
    <row r="37" spans="1:8" x14ac:dyDescent="0.15">
      <c r="A37" s="18"/>
      <c r="B37" s="18"/>
      <c r="C37" s="18"/>
      <c r="D37" s="18"/>
      <c r="E37" s="18"/>
      <c r="F37" s="18"/>
      <c r="G37" s="18"/>
      <c r="H37" s="18"/>
    </row>
    <row r="38" spans="1:8" x14ac:dyDescent="0.15">
      <c r="A38" s="18"/>
      <c r="B38" s="18"/>
      <c r="C38" s="18"/>
      <c r="D38" s="18"/>
      <c r="E38" s="18"/>
      <c r="F38" s="18"/>
      <c r="G38" s="18"/>
      <c r="H38" s="18"/>
    </row>
  </sheetData>
  <sheetProtection algorithmName="SHA-512" hashValue="FbvbLJTFpcDoQpT6c2ARrxm4YtT2a23Tv0USa4c0sLqhPzIAdwmUNez0osGym5CETKWpFfYdZraVzhR1lju9IA==" saltValue="KChXCWypECHCR6Qr3TJMPg==" spinCount="100000" sheet="1" objects="1" scenarios="1"/>
  <sortState xmlns:xlrd2="http://schemas.microsoft.com/office/spreadsheetml/2017/richdata2" ref="A5:H8">
    <sortCondition ref="B5:B8"/>
  </sortState>
  <mergeCells count="1">
    <mergeCell ref="E2:H2"/>
  </mergeCells>
  <conditionalFormatting sqref="H5:H8">
    <cfRule type="containsText" dxfId="5" priority="1" stopIfTrue="1" operator="containsText" text="SVS prüfen">
      <formula>NOT(ISERROR(SEARCH("SVS prüfen",H5)))</formula>
    </cfRule>
    <cfRule type="containsText" dxfId="4" priority="2" stopIfTrue="1" operator="containsText" text="Leistungswert eintragen">
      <formula>NOT(ISERROR(SEARCH("Leistungswert eintragen",H5)))</formula>
    </cfRule>
    <cfRule type="containsText" dxfId="3" priority="3" stopIfTrue="1" operator="containsText" text="SVS prüfen">
      <formula>NOT(ISERROR(SEARCH("SVS prüfen",H5)))</formula>
    </cfRule>
    <cfRule type="containsText" dxfId="2" priority="4" stopIfTrue="1" operator="containsText" text="Leistungswert eintragen">
      <formula>NOT(ISERROR(SEARCH("Leistungswert eintragen",H5)))</formula>
    </cfRule>
    <cfRule type="containsText" dxfId="1" priority="5" stopIfTrue="1" operator="containsText" text="SVS prüfen">
      <formula>NOT(ISERROR(SEARCH("SVS prüfen",H5)))</formula>
    </cfRule>
    <cfRule type="containsText" dxfId="0" priority="6" stopIfTrue="1" operator="containsText" text="Leistungswert eintragen">
      <formula>NOT(ISERROR(SEARCH("Leistungswert eintragen",H5)))</formula>
    </cfRule>
  </conditionalFormatting>
  <hyperlinks>
    <hyperlink ref="E1" display="Zurück zum Inhaltsverzeichnis" xr:uid="{00000000-0004-0000-1700-000000000000}"/>
  </hyperlinks>
  <printOptions horizontalCentered="1"/>
  <pageMargins left="0.78740157480314965" right="0.78740157480314965" top="0.98425196850393704" bottom="0.98425196850393704" header="0.51181102362204722" footer="0.51181102362204722"/>
  <pageSetup paperSize="9" scale="60" orientation="landscape" r:id="rId1"/>
  <headerFooter alignWithMargins="0">
    <oddHeader>&amp;L&amp;F</oddHeader>
    <oddFooter>&amp;LLandratsamt Fürstenfeldbruck&amp;CSeite &amp;P von &amp;N&amp;RKal Pflegefilm Bed</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57345" r:id="rId4" name="Check Box 1">
              <controlPr defaultSize="0" autoLine="0" autoPict="0">
                <anchor moveWithCells="1">
                  <from>
                    <xdr:col>3</xdr:col>
                    <xdr:colOff>47625</xdr:colOff>
                    <xdr:row>1</xdr:row>
                    <xdr:rowOff>0</xdr:rowOff>
                  </from>
                  <to>
                    <xdr:col>3</xdr:col>
                    <xdr:colOff>771525</xdr:colOff>
                    <xdr:row>1</xdr:row>
                    <xdr:rowOff>266700</xdr:rowOff>
                  </to>
                </anchor>
              </controlPr>
            </control>
          </mc:Choice>
        </mc:AlternateContent>
      </controls>
    </mc:Choice>
  </mc:AlternateContent>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Tabelle29">
    <tabColor indexed="16"/>
  </sheetPr>
  <dimension ref="A1:Y31"/>
  <sheetViews>
    <sheetView showGridLines="0" topLeftCell="I1" workbookViewId="0"/>
  </sheetViews>
  <sheetFormatPr baseColWidth="10" defaultColWidth="6.42578125" defaultRowHeight="10.5" x14ac:dyDescent="0.15"/>
  <cols>
    <col min="1" max="1" width="22.42578125" style="7" customWidth="1"/>
    <col min="2" max="24" width="13.7109375" style="22" customWidth="1"/>
    <col min="25" max="52" width="13.7109375" style="7" customWidth="1"/>
    <col min="53" max="16384" width="6.42578125" style="7"/>
  </cols>
  <sheetData>
    <row r="1" spans="1:25" s="4" customFormat="1" ht="35.450000000000003" customHeight="1" x14ac:dyDescent="0.2">
      <c r="A1" s="4" t="s">
        <v>198</v>
      </c>
      <c r="B1" s="22"/>
      <c r="C1" s="22"/>
      <c r="D1" s="160" t="b">
        <v>0</v>
      </c>
      <c r="E1" s="163" t="str">
        <f>IF(D1=TRUE,"Hier muss nichts ausgefüllt werden. Sie sehen hier die Reinigungsarten mit den maximalen Reinigungstagen. Mehrere Tabellen greifen hierauf zu.","")</f>
        <v/>
      </c>
      <c r="F1" s="163"/>
      <c r="G1" s="163"/>
      <c r="H1" s="163"/>
      <c r="I1" s="77" t="s">
        <v>100</v>
      </c>
      <c r="J1" s="22"/>
      <c r="K1" s="22"/>
      <c r="L1" s="22"/>
      <c r="M1" s="22"/>
      <c r="N1" s="22"/>
      <c r="O1" s="22"/>
      <c r="P1" s="22"/>
      <c r="Q1" s="22"/>
      <c r="R1" s="22"/>
      <c r="S1" s="22"/>
      <c r="T1" s="22"/>
      <c r="U1" s="22"/>
      <c r="V1" s="22"/>
      <c r="W1" s="22"/>
      <c r="X1" s="22"/>
    </row>
    <row r="2" spans="1:25" s="4" customFormat="1" ht="26.45" customHeight="1" x14ac:dyDescent="0.2">
      <c r="A2" s="4" t="s">
        <v>103</v>
      </c>
      <c r="B2" s="5" t="str">
        <f>IF(Inhaltsverzeichnis!$C$3="","",Inhaltsverzeichnis!$C$3)</f>
        <v/>
      </c>
      <c r="C2" s="22"/>
      <c r="D2" s="22"/>
      <c r="E2" s="163"/>
      <c r="F2" s="163"/>
      <c r="G2" s="163"/>
      <c r="H2" s="163"/>
      <c r="I2" s="22"/>
      <c r="J2" s="22"/>
      <c r="K2" s="22"/>
      <c r="L2" s="22"/>
      <c r="M2" s="22"/>
      <c r="N2" s="22"/>
      <c r="O2" s="22"/>
      <c r="P2" s="22"/>
      <c r="Q2" s="22"/>
      <c r="R2" s="22"/>
      <c r="S2" s="22"/>
      <c r="T2" s="22"/>
      <c r="U2" s="22"/>
      <c r="V2" s="22"/>
      <c r="W2" s="22"/>
      <c r="X2" s="22"/>
    </row>
    <row r="3" spans="1:25" s="4" customFormat="1" ht="15" customHeight="1" x14ac:dyDescent="0.2">
      <c r="B3" s="22"/>
      <c r="D3" s="22"/>
      <c r="F3" s="22"/>
      <c r="H3" s="22"/>
      <c r="J3" s="22"/>
      <c r="L3" s="22"/>
      <c r="N3" s="22"/>
      <c r="P3" s="22"/>
      <c r="R3" s="22"/>
      <c r="T3" s="22"/>
      <c r="V3" s="22"/>
      <c r="X3" s="22"/>
    </row>
    <row r="4" spans="1:25" ht="25.5" customHeight="1" x14ac:dyDescent="0.15">
      <c r="A4" s="1" t="s">
        <v>113</v>
      </c>
      <c r="B4" s="149" t="s">
        <v>232</v>
      </c>
      <c r="C4" s="149" t="s">
        <v>239</v>
      </c>
      <c r="D4" s="149" t="s">
        <v>241</v>
      </c>
      <c r="E4" s="149" t="s">
        <v>243</v>
      </c>
      <c r="F4" s="149" t="s">
        <v>232</v>
      </c>
      <c r="G4" s="149" t="s">
        <v>239</v>
      </c>
      <c r="H4" s="149" t="s">
        <v>241</v>
      </c>
      <c r="I4" s="149" t="s">
        <v>243</v>
      </c>
      <c r="J4" s="149" t="s">
        <v>239</v>
      </c>
      <c r="K4" s="149" t="s">
        <v>232</v>
      </c>
      <c r="L4" s="149" t="s">
        <v>239</v>
      </c>
      <c r="M4" s="149" t="s">
        <v>241</v>
      </c>
      <c r="N4" s="149" t="s">
        <v>243</v>
      </c>
      <c r="O4" s="149" t="s">
        <v>239</v>
      </c>
      <c r="P4" s="149" t="s">
        <v>243</v>
      </c>
      <c r="Q4" s="149" t="s">
        <v>232</v>
      </c>
      <c r="R4" s="149" t="s">
        <v>239</v>
      </c>
      <c r="S4" s="149" t="s">
        <v>241</v>
      </c>
      <c r="T4" s="149" t="s">
        <v>243</v>
      </c>
      <c r="U4" s="149" t="s">
        <v>239</v>
      </c>
      <c r="V4" s="149" t="s">
        <v>241</v>
      </c>
      <c r="W4" s="149" t="s">
        <v>243</v>
      </c>
      <c r="X4" s="149" t="s">
        <v>239</v>
      </c>
      <c r="Y4" s="149" t="s">
        <v>414</v>
      </c>
    </row>
    <row r="5" spans="1:25" ht="25.5" customHeight="1" x14ac:dyDescent="0.15">
      <c r="A5" s="1" t="s">
        <v>160</v>
      </c>
      <c r="B5" s="149" t="s">
        <v>403</v>
      </c>
      <c r="C5" s="149" t="s">
        <v>403</v>
      </c>
      <c r="D5" s="149" t="s">
        <v>403</v>
      </c>
      <c r="E5" s="149" t="s">
        <v>403</v>
      </c>
      <c r="F5" s="149" t="s">
        <v>403</v>
      </c>
      <c r="G5" s="149" t="s">
        <v>403</v>
      </c>
      <c r="H5" s="149" t="s">
        <v>403</v>
      </c>
      <c r="I5" s="149" t="s">
        <v>403</v>
      </c>
      <c r="J5" s="149" t="s">
        <v>403</v>
      </c>
      <c r="K5" s="149" t="s">
        <v>403</v>
      </c>
      <c r="L5" s="149" t="s">
        <v>403</v>
      </c>
      <c r="M5" s="149" t="s">
        <v>403</v>
      </c>
      <c r="N5" s="149" t="s">
        <v>403</v>
      </c>
      <c r="O5" s="149" t="s">
        <v>403</v>
      </c>
      <c r="P5" s="149" t="s">
        <v>403</v>
      </c>
      <c r="Q5" s="149" t="s">
        <v>403</v>
      </c>
      <c r="R5" s="149" t="s">
        <v>403</v>
      </c>
      <c r="S5" s="149" t="s">
        <v>403</v>
      </c>
      <c r="T5" s="149" t="s">
        <v>403</v>
      </c>
      <c r="U5" s="149" t="s">
        <v>403</v>
      </c>
      <c r="V5" s="149" t="s">
        <v>403</v>
      </c>
      <c r="W5" s="149" t="s">
        <v>403</v>
      </c>
      <c r="X5" s="149" t="s">
        <v>403</v>
      </c>
      <c r="Y5" s="149" t="s">
        <v>403</v>
      </c>
    </row>
    <row r="6" spans="1:25" ht="25.5" customHeight="1" x14ac:dyDescent="0.15">
      <c r="A6" s="1" t="s">
        <v>116</v>
      </c>
      <c r="B6" s="150" t="s">
        <v>404</v>
      </c>
      <c r="C6" s="150" t="s">
        <v>404</v>
      </c>
      <c r="D6" s="150" t="s">
        <v>404</v>
      </c>
      <c r="E6" s="150" t="s">
        <v>404</v>
      </c>
      <c r="F6" s="150" t="s">
        <v>406</v>
      </c>
      <c r="G6" s="150" t="s">
        <v>406</v>
      </c>
      <c r="H6" s="150" t="s">
        <v>406</v>
      </c>
      <c r="I6" s="150" t="s">
        <v>406</v>
      </c>
      <c r="J6" s="150" t="s">
        <v>407</v>
      </c>
      <c r="K6" s="150" t="s">
        <v>408</v>
      </c>
      <c r="L6" s="150" t="s">
        <v>408</v>
      </c>
      <c r="M6" s="150" t="s">
        <v>408</v>
      </c>
      <c r="N6" s="150" t="s">
        <v>408</v>
      </c>
      <c r="O6" s="150" t="s">
        <v>409</v>
      </c>
      <c r="P6" s="150" t="s">
        <v>409</v>
      </c>
      <c r="Q6" s="150" t="s">
        <v>410</v>
      </c>
      <c r="R6" s="150" t="s">
        <v>410</v>
      </c>
      <c r="S6" s="150" t="s">
        <v>410</v>
      </c>
      <c r="T6" s="150" t="s">
        <v>410</v>
      </c>
      <c r="U6" s="150" t="s">
        <v>411</v>
      </c>
      <c r="V6" s="150" t="s">
        <v>411</v>
      </c>
      <c r="W6" s="150" t="s">
        <v>411</v>
      </c>
      <c r="X6" s="150" t="s">
        <v>412</v>
      </c>
      <c r="Y6" s="150" t="s">
        <v>421</v>
      </c>
    </row>
    <row r="7" spans="1:25" ht="35.1" customHeight="1" x14ac:dyDescent="0.15">
      <c r="A7" s="2" t="s">
        <v>215</v>
      </c>
      <c r="B7" s="151">
        <v>186.5</v>
      </c>
      <c r="C7" s="151">
        <v>186.5</v>
      </c>
      <c r="D7" s="151">
        <v>186.5</v>
      </c>
      <c r="E7" s="151">
        <v>186.5</v>
      </c>
      <c r="F7" s="151">
        <v>1</v>
      </c>
      <c r="G7" s="151">
        <v>1</v>
      </c>
      <c r="H7" s="151">
        <v>1</v>
      </c>
      <c r="I7" s="151">
        <v>1</v>
      </c>
      <c r="J7" s="151">
        <v>10</v>
      </c>
      <c r="K7" s="151">
        <v>186.5</v>
      </c>
      <c r="L7" s="151">
        <v>186.5</v>
      </c>
      <c r="M7" s="151">
        <v>186.5</v>
      </c>
      <c r="N7" s="151">
        <v>186.5</v>
      </c>
      <c r="O7" s="151">
        <v>1</v>
      </c>
      <c r="P7" s="151">
        <v>1</v>
      </c>
      <c r="Q7" s="151">
        <v>1</v>
      </c>
      <c r="R7" s="151">
        <v>1</v>
      </c>
      <c r="S7" s="151">
        <v>1</v>
      </c>
      <c r="T7" s="151">
        <v>1</v>
      </c>
      <c r="U7" s="151">
        <v>1</v>
      </c>
      <c r="V7" s="151">
        <v>1</v>
      </c>
      <c r="W7" s="151">
        <v>1</v>
      </c>
      <c r="X7" s="151">
        <v>1</v>
      </c>
      <c r="Y7" s="151">
        <v>10</v>
      </c>
    </row>
    <row r="8" spans="1:25" ht="6" customHeight="1" x14ac:dyDescent="0.15">
      <c r="A8" s="152"/>
      <c r="B8" s="153"/>
      <c r="C8" s="153"/>
      <c r="D8" s="153"/>
      <c r="E8" s="153"/>
      <c r="F8" s="153"/>
      <c r="G8" s="153"/>
      <c r="H8" s="153"/>
      <c r="I8" s="153"/>
      <c r="J8" s="153"/>
      <c r="K8" s="153"/>
      <c r="L8" s="153"/>
      <c r="M8" s="153"/>
      <c r="N8" s="153"/>
      <c r="O8" s="153"/>
      <c r="P8" s="153"/>
      <c r="Q8" s="153"/>
      <c r="R8" s="153"/>
      <c r="S8" s="153"/>
      <c r="T8" s="153"/>
      <c r="U8" s="153"/>
      <c r="V8" s="153"/>
      <c r="W8" s="153"/>
      <c r="X8" s="153"/>
      <c r="Y8" s="153"/>
    </row>
    <row r="9" spans="1:25" ht="25.5" customHeight="1" x14ac:dyDescent="0.15">
      <c r="A9" s="1" t="s">
        <v>216</v>
      </c>
      <c r="B9" s="150" t="s">
        <v>405</v>
      </c>
      <c r="C9" s="150" t="s">
        <v>405</v>
      </c>
      <c r="D9" s="150" t="s">
        <v>405</v>
      </c>
      <c r="E9" s="150" t="s">
        <v>405</v>
      </c>
      <c r="F9" s="150" t="s">
        <v>405</v>
      </c>
      <c r="G9" s="150" t="s">
        <v>405</v>
      </c>
      <c r="H9" s="150" t="s">
        <v>405</v>
      </c>
      <c r="I9" s="150" t="s">
        <v>405</v>
      </c>
      <c r="J9" s="150" t="s">
        <v>405</v>
      </c>
      <c r="K9" s="150" t="s">
        <v>405</v>
      </c>
      <c r="L9" s="150" t="s">
        <v>405</v>
      </c>
      <c r="M9" s="150" t="s">
        <v>405</v>
      </c>
      <c r="N9" s="150" t="s">
        <v>405</v>
      </c>
      <c r="O9" s="150" t="s">
        <v>405</v>
      </c>
      <c r="P9" s="150" t="s">
        <v>405</v>
      </c>
      <c r="Q9" s="150" t="s">
        <v>405</v>
      </c>
      <c r="R9" s="150" t="s">
        <v>405</v>
      </c>
      <c r="S9" s="150" t="s">
        <v>405</v>
      </c>
      <c r="T9" s="150" t="s">
        <v>405</v>
      </c>
      <c r="U9" s="150" t="s">
        <v>405</v>
      </c>
      <c r="V9" s="150" t="s">
        <v>405</v>
      </c>
      <c r="W9" s="150" t="s">
        <v>405</v>
      </c>
      <c r="X9" s="150" t="s">
        <v>405</v>
      </c>
      <c r="Y9" s="150" t="s">
        <v>405</v>
      </c>
    </row>
    <row r="10" spans="1:25" ht="15" customHeight="1" x14ac:dyDescent="0.15">
      <c r="A10" s="154">
        <v>12</v>
      </c>
      <c r="B10" s="155">
        <f t="shared" ref="B10:B17" si="0">ROUND($B$7/5*A10,2)</f>
        <v>447.6</v>
      </c>
      <c r="C10" s="155">
        <f t="shared" ref="C10:C17" si="1">ROUND($C$7/5*A10,2)</f>
        <v>447.6</v>
      </c>
      <c r="D10" s="155">
        <f t="shared" ref="D10:D17" si="2">ROUND($D$7/5*A10,2)</f>
        <v>447.6</v>
      </c>
      <c r="E10" s="155">
        <f t="shared" ref="E10:E17" si="3">ROUND($E$7/5*A10,2)</f>
        <v>447.6</v>
      </c>
      <c r="F10" s="156"/>
      <c r="G10" s="156"/>
      <c r="H10" s="156"/>
      <c r="I10" s="156"/>
      <c r="J10" s="155">
        <f t="shared" ref="J10:J17" si="4">ROUND($J$7/5*A10,2)</f>
        <v>24</v>
      </c>
      <c r="K10" s="155">
        <f t="shared" ref="K10:K17" si="5">ROUND($K$7/5*A10,2)</f>
        <v>447.6</v>
      </c>
      <c r="L10" s="155">
        <f t="shared" ref="L10:L17" si="6">ROUND($L$7/5*A10,2)</f>
        <v>447.6</v>
      </c>
      <c r="M10" s="155">
        <f t="shared" ref="M10:M17" si="7">ROUND($M$7/5*A10,2)</f>
        <v>447.6</v>
      </c>
      <c r="N10" s="155">
        <f t="shared" ref="N10:N17" si="8">ROUND($N$7/5*A10,2)</f>
        <v>447.6</v>
      </c>
      <c r="O10" s="155">
        <f t="shared" ref="O10:O17" si="9">ROUND($O$7/5*A10,2)</f>
        <v>2.4</v>
      </c>
      <c r="P10" s="155">
        <f t="shared" ref="P10:P17" si="10">ROUND($P$7/5*A10,2)</f>
        <v>2.4</v>
      </c>
      <c r="Q10" s="155">
        <f t="shared" ref="Q10:Q17" si="11">ROUND($Q$7/5*A10,2)</f>
        <v>2.4</v>
      </c>
      <c r="R10" s="155">
        <f t="shared" ref="R10:R17" si="12">ROUND($R$7/5*A10,2)</f>
        <v>2.4</v>
      </c>
      <c r="S10" s="155">
        <f t="shared" ref="S10:S17" si="13">ROUND($S$7/5*A10,2)</f>
        <v>2.4</v>
      </c>
      <c r="T10" s="155">
        <f t="shared" ref="T10:T17" si="14">ROUND($T$7/5*A10,2)</f>
        <v>2.4</v>
      </c>
      <c r="U10" s="155">
        <f t="shared" ref="U10:U17" si="15">ROUND($U$7/5*A10,2)</f>
        <v>2.4</v>
      </c>
      <c r="V10" s="155">
        <f t="shared" ref="V10:V17" si="16">ROUND($V$7/5*A10,2)</f>
        <v>2.4</v>
      </c>
      <c r="W10" s="155">
        <f t="shared" ref="W10:W17" si="17">ROUND($W$7/5*A10,2)</f>
        <v>2.4</v>
      </c>
      <c r="X10" s="156"/>
      <c r="Y10" s="155">
        <f>ROUND(Y7/5*$A$10,2)</f>
        <v>24</v>
      </c>
    </row>
    <row r="11" spans="1:25" ht="15" customHeight="1" x14ac:dyDescent="0.15">
      <c r="A11" s="154">
        <v>10</v>
      </c>
      <c r="B11" s="155">
        <f t="shared" si="0"/>
        <v>373</v>
      </c>
      <c r="C11" s="155">
        <f t="shared" si="1"/>
        <v>373</v>
      </c>
      <c r="D11" s="155">
        <f t="shared" si="2"/>
        <v>373</v>
      </c>
      <c r="E11" s="155">
        <f t="shared" si="3"/>
        <v>373</v>
      </c>
      <c r="F11" s="156"/>
      <c r="G11" s="156"/>
      <c r="H11" s="156"/>
      <c r="I11" s="156"/>
      <c r="J11" s="155">
        <f t="shared" si="4"/>
        <v>20</v>
      </c>
      <c r="K11" s="155">
        <f t="shared" si="5"/>
        <v>373</v>
      </c>
      <c r="L11" s="155">
        <f t="shared" si="6"/>
        <v>373</v>
      </c>
      <c r="M11" s="155">
        <f t="shared" si="7"/>
        <v>373</v>
      </c>
      <c r="N11" s="155">
        <f t="shared" si="8"/>
        <v>373</v>
      </c>
      <c r="O11" s="155">
        <f t="shared" si="9"/>
        <v>2</v>
      </c>
      <c r="P11" s="155">
        <f t="shared" si="10"/>
        <v>2</v>
      </c>
      <c r="Q11" s="155">
        <f t="shared" si="11"/>
        <v>2</v>
      </c>
      <c r="R11" s="155">
        <f t="shared" si="12"/>
        <v>2</v>
      </c>
      <c r="S11" s="155">
        <f t="shared" si="13"/>
        <v>2</v>
      </c>
      <c r="T11" s="155">
        <f t="shared" si="14"/>
        <v>2</v>
      </c>
      <c r="U11" s="155">
        <f t="shared" si="15"/>
        <v>2</v>
      </c>
      <c r="V11" s="155">
        <f t="shared" si="16"/>
        <v>2</v>
      </c>
      <c r="W11" s="155">
        <f t="shared" si="17"/>
        <v>2</v>
      </c>
      <c r="X11" s="156"/>
      <c r="Y11" s="155">
        <f>ROUND(Y7/5*$A$11,2)</f>
        <v>20</v>
      </c>
    </row>
    <row r="12" spans="1:25" ht="15" customHeight="1" x14ac:dyDescent="0.15">
      <c r="A12" s="154">
        <v>7</v>
      </c>
      <c r="B12" s="155">
        <f t="shared" si="0"/>
        <v>261.10000000000002</v>
      </c>
      <c r="C12" s="155">
        <f t="shared" si="1"/>
        <v>261.10000000000002</v>
      </c>
      <c r="D12" s="155">
        <f t="shared" si="2"/>
        <v>261.10000000000002</v>
      </c>
      <c r="E12" s="155">
        <f t="shared" si="3"/>
        <v>261.10000000000002</v>
      </c>
      <c r="F12" s="156"/>
      <c r="G12" s="156"/>
      <c r="H12" s="156"/>
      <c r="I12" s="156"/>
      <c r="J12" s="155">
        <f t="shared" si="4"/>
        <v>14</v>
      </c>
      <c r="K12" s="155">
        <f t="shared" si="5"/>
        <v>261.10000000000002</v>
      </c>
      <c r="L12" s="155">
        <f t="shared" si="6"/>
        <v>261.10000000000002</v>
      </c>
      <c r="M12" s="155">
        <f t="shared" si="7"/>
        <v>261.10000000000002</v>
      </c>
      <c r="N12" s="155">
        <f t="shared" si="8"/>
        <v>261.10000000000002</v>
      </c>
      <c r="O12" s="155">
        <f t="shared" si="9"/>
        <v>1.4</v>
      </c>
      <c r="P12" s="155">
        <f t="shared" si="10"/>
        <v>1.4</v>
      </c>
      <c r="Q12" s="155">
        <f t="shared" si="11"/>
        <v>1.4</v>
      </c>
      <c r="R12" s="155">
        <f t="shared" si="12"/>
        <v>1.4</v>
      </c>
      <c r="S12" s="155">
        <f t="shared" si="13"/>
        <v>1.4</v>
      </c>
      <c r="T12" s="155">
        <f t="shared" si="14"/>
        <v>1.4</v>
      </c>
      <c r="U12" s="155">
        <f t="shared" si="15"/>
        <v>1.4</v>
      </c>
      <c r="V12" s="155">
        <f t="shared" si="16"/>
        <v>1.4</v>
      </c>
      <c r="W12" s="155">
        <f t="shared" si="17"/>
        <v>1.4</v>
      </c>
      <c r="X12" s="156"/>
      <c r="Y12" s="155">
        <f>ROUND(Y7/5*$A12,2)</f>
        <v>14</v>
      </c>
    </row>
    <row r="13" spans="1:25" ht="15" customHeight="1" x14ac:dyDescent="0.15">
      <c r="A13" s="154">
        <v>6</v>
      </c>
      <c r="B13" s="155">
        <f t="shared" si="0"/>
        <v>223.8</v>
      </c>
      <c r="C13" s="155">
        <f t="shared" si="1"/>
        <v>223.8</v>
      </c>
      <c r="D13" s="155">
        <f t="shared" si="2"/>
        <v>223.8</v>
      </c>
      <c r="E13" s="155">
        <f t="shared" si="3"/>
        <v>223.8</v>
      </c>
      <c r="F13" s="156"/>
      <c r="G13" s="156"/>
      <c r="H13" s="156"/>
      <c r="I13" s="156"/>
      <c r="J13" s="155">
        <f t="shared" si="4"/>
        <v>12</v>
      </c>
      <c r="K13" s="155">
        <f t="shared" si="5"/>
        <v>223.8</v>
      </c>
      <c r="L13" s="155">
        <f t="shared" si="6"/>
        <v>223.8</v>
      </c>
      <c r="M13" s="155">
        <f t="shared" si="7"/>
        <v>223.8</v>
      </c>
      <c r="N13" s="155">
        <f t="shared" si="8"/>
        <v>223.8</v>
      </c>
      <c r="O13" s="155">
        <f t="shared" si="9"/>
        <v>1.2</v>
      </c>
      <c r="P13" s="155">
        <f t="shared" si="10"/>
        <v>1.2</v>
      </c>
      <c r="Q13" s="155">
        <f t="shared" si="11"/>
        <v>1.2</v>
      </c>
      <c r="R13" s="155">
        <f t="shared" si="12"/>
        <v>1.2</v>
      </c>
      <c r="S13" s="155">
        <f t="shared" si="13"/>
        <v>1.2</v>
      </c>
      <c r="T13" s="155">
        <f t="shared" si="14"/>
        <v>1.2</v>
      </c>
      <c r="U13" s="155">
        <f t="shared" si="15"/>
        <v>1.2</v>
      </c>
      <c r="V13" s="155">
        <f t="shared" si="16"/>
        <v>1.2</v>
      </c>
      <c r="W13" s="155">
        <f t="shared" si="17"/>
        <v>1.2</v>
      </c>
      <c r="X13" s="156"/>
      <c r="Y13" s="155">
        <f>ROUND(Y7/5*$A$13,2)</f>
        <v>12</v>
      </c>
    </row>
    <row r="14" spans="1:25" ht="15" customHeight="1" x14ac:dyDescent="0.15">
      <c r="A14" s="154">
        <v>5</v>
      </c>
      <c r="B14" s="151">
        <f t="shared" si="0"/>
        <v>186.5</v>
      </c>
      <c r="C14" s="151">
        <f t="shared" si="1"/>
        <v>186.5</v>
      </c>
      <c r="D14" s="151">
        <f t="shared" si="2"/>
        <v>186.5</v>
      </c>
      <c r="E14" s="151">
        <f t="shared" si="3"/>
        <v>186.5</v>
      </c>
      <c r="F14" s="156"/>
      <c r="G14" s="156"/>
      <c r="H14" s="156"/>
      <c r="I14" s="156"/>
      <c r="J14" s="155">
        <f t="shared" si="4"/>
        <v>10</v>
      </c>
      <c r="K14" s="155">
        <f t="shared" si="5"/>
        <v>186.5</v>
      </c>
      <c r="L14" s="155">
        <f t="shared" si="6"/>
        <v>186.5</v>
      </c>
      <c r="M14" s="155">
        <f t="shared" si="7"/>
        <v>186.5</v>
      </c>
      <c r="N14" s="155">
        <f t="shared" si="8"/>
        <v>186.5</v>
      </c>
      <c r="O14" s="155">
        <f t="shared" si="9"/>
        <v>1</v>
      </c>
      <c r="P14" s="155">
        <f t="shared" si="10"/>
        <v>1</v>
      </c>
      <c r="Q14" s="155">
        <f t="shared" si="11"/>
        <v>1</v>
      </c>
      <c r="R14" s="155">
        <f t="shared" si="12"/>
        <v>1</v>
      </c>
      <c r="S14" s="155">
        <f t="shared" si="13"/>
        <v>1</v>
      </c>
      <c r="T14" s="155">
        <f t="shared" si="14"/>
        <v>1</v>
      </c>
      <c r="U14" s="155">
        <f t="shared" si="15"/>
        <v>1</v>
      </c>
      <c r="V14" s="155">
        <f t="shared" si="16"/>
        <v>1</v>
      </c>
      <c r="W14" s="155">
        <f t="shared" si="17"/>
        <v>1</v>
      </c>
      <c r="X14" s="156"/>
      <c r="Y14" s="155">
        <f>ROUND(Y7/5*$A$14,2)</f>
        <v>10</v>
      </c>
    </row>
    <row r="15" spans="1:25" ht="15" customHeight="1" x14ac:dyDescent="0.15">
      <c r="A15" s="154">
        <v>4</v>
      </c>
      <c r="B15" s="155">
        <f t="shared" si="0"/>
        <v>149.19999999999999</v>
      </c>
      <c r="C15" s="155">
        <f t="shared" si="1"/>
        <v>149.19999999999999</v>
      </c>
      <c r="D15" s="155">
        <f t="shared" si="2"/>
        <v>149.19999999999999</v>
      </c>
      <c r="E15" s="155">
        <f t="shared" si="3"/>
        <v>149.19999999999999</v>
      </c>
      <c r="F15" s="156"/>
      <c r="G15" s="156"/>
      <c r="H15" s="156"/>
      <c r="I15" s="156"/>
      <c r="J15" s="155">
        <f t="shared" si="4"/>
        <v>8</v>
      </c>
      <c r="K15" s="151">
        <f t="shared" si="5"/>
        <v>149.19999999999999</v>
      </c>
      <c r="L15" s="151">
        <f t="shared" si="6"/>
        <v>149.19999999999999</v>
      </c>
      <c r="M15" s="151">
        <f t="shared" si="7"/>
        <v>149.19999999999999</v>
      </c>
      <c r="N15" s="151">
        <f t="shared" si="8"/>
        <v>149.19999999999999</v>
      </c>
      <c r="O15" s="155">
        <f t="shared" si="9"/>
        <v>0.8</v>
      </c>
      <c r="P15" s="155">
        <f t="shared" si="10"/>
        <v>0.8</v>
      </c>
      <c r="Q15" s="155">
        <f t="shared" si="11"/>
        <v>0.8</v>
      </c>
      <c r="R15" s="155">
        <f t="shared" si="12"/>
        <v>0.8</v>
      </c>
      <c r="S15" s="155">
        <f t="shared" si="13"/>
        <v>0.8</v>
      </c>
      <c r="T15" s="155">
        <f t="shared" si="14"/>
        <v>0.8</v>
      </c>
      <c r="U15" s="155">
        <f t="shared" si="15"/>
        <v>0.8</v>
      </c>
      <c r="V15" s="155">
        <f t="shared" si="16"/>
        <v>0.8</v>
      </c>
      <c r="W15" s="155">
        <f t="shared" si="17"/>
        <v>0.8</v>
      </c>
      <c r="X15" s="156"/>
      <c r="Y15" s="155">
        <f>ROUND(Y7/5*$A$15,2)</f>
        <v>8</v>
      </c>
    </row>
    <row r="16" spans="1:25" ht="15" customHeight="1" x14ac:dyDescent="0.15">
      <c r="A16" s="154">
        <v>3</v>
      </c>
      <c r="B16" s="151">
        <f t="shared" si="0"/>
        <v>111.9</v>
      </c>
      <c r="C16" s="151">
        <f t="shared" si="1"/>
        <v>111.9</v>
      </c>
      <c r="D16" s="151">
        <f t="shared" si="2"/>
        <v>111.9</v>
      </c>
      <c r="E16" s="155">
        <f t="shared" si="3"/>
        <v>111.9</v>
      </c>
      <c r="F16" s="156"/>
      <c r="G16" s="156"/>
      <c r="H16" s="156"/>
      <c r="I16" s="156"/>
      <c r="J16" s="155">
        <f t="shared" si="4"/>
        <v>6</v>
      </c>
      <c r="K16" s="151">
        <f t="shared" si="5"/>
        <v>111.9</v>
      </c>
      <c r="L16" s="151">
        <f t="shared" si="6"/>
        <v>111.9</v>
      </c>
      <c r="M16" s="151">
        <f t="shared" si="7"/>
        <v>111.9</v>
      </c>
      <c r="N16" s="151">
        <f t="shared" si="8"/>
        <v>111.9</v>
      </c>
      <c r="O16" s="155">
        <f t="shared" si="9"/>
        <v>0.6</v>
      </c>
      <c r="P16" s="155">
        <f t="shared" si="10"/>
        <v>0.6</v>
      </c>
      <c r="Q16" s="155">
        <f t="shared" si="11"/>
        <v>0.6</v>
      </c>
      <c r="R16" s="155">
        <f t="shared" si="12"/>
        <v>0.6</v>
      </c>
      <c r="S16" s="155">
        <f t="shared" si="13"/>
        <v>0.6</v>
      </c>
      <c r="T16" s="155">
        <f t="shared" si="14"/>
        <v>0.6</v>
      </c>
      <c r="U16" s="155">
        <f t="shared" si="15"/>
        <v>0.6</v>
      </c>
      <c r="V16" s="155">
        <f t="shared" si="16"/>
        <v>0.6</v>
      </c>
      <c r="W16" s="155">
        <f t="shared" si="17"/>
        <v>0.6</v>
      </c>
      <c r="X16" s="156"/>
      <c r="Y16" s="155">
        <f>ROUND(Y7/5*$A$16,2)</f>
        <v>6</v>
      </c>
    </row>
    <row r="17" spans="1:25" ht="15" customHeight="1" x14ac:dyDescent="0.15">
      <c r="A17" s="154">
        <v>2.5</v>
      </c>
      <c r="B17" s="155">
        <f t="shared" si="0"/>
        <v>93.25</v>
      </c>
      <c r="C17" s="155">
        <f t="shared" si="1"/>
        <v>93.25</v>
      </c>
      <c r="D17" s="155">
        <f t="shared" si="2"/>
        <v>93.25</v>
      </c>
      <c r="E17" s="155">
        <f t="shared" si="3"/>
        <v>93.25</v>
      </c>
      <c r="F17" s="156"/>
      <c r="G17" s="156"/>
      <c r="H17" s="156"/>
      <c r="I17" s="156"/>
      <c r="J17" s="155">
        <f t="shared" si="4"/>
        <v>5</v>
      </c>
      <c r="K17" s="155">
        <f t="shared" si="5"/>
        <v>93.25</v>
      </c>
      <c r="L17" s="155">
        <f t="shared" si="6"/>
        <v>93.25</v>
      </c>
      <c r="M17" s="155">
        <f t="shared" si="7"/>
        <v>93.25</v>
      </c>
      <c r="N17" s="155">
        <f t="shared" si="8"/>
        <v>93.25</v>
      </c>
      <c r="O17" s="155">
        <f t="shared" si="9"/>
        <v>0.5</v>
      </c>
      <c r="P17" s="155">
        <f t="shared" si="10"/>
        <v>0.5</v>
      </c>
      <c r="Q17" s="155">
        <f t="shared" si="11"/>
        <v>0.5</v>
      </c>
      <c r="R17" s="155">
        <f t="shared" si="12"/>
        <v>0.5</v>
      </c>
      <c r="S17" s="155">
        <f t="shared" si="13"/>
        <v>0.5</v>
      </c>
      <c r="T17" s="155">
        <f t="shared" si="14"/>
        <v>0.5</v>
      </c>
      <c r="U17" s="155">
        <f t="shared" si="15"/>
        <v>0.5</v>
      </c>
      <c r="V17" s="155">
        <f t="shared" si="16"/>
        <v>0.5</v>
      </c>
      <c r="W17" s="155">
        <f t="shared" si="17"/>
        <v>0.5</v>
      </c>
      <c r="X17" s="156"/>
      <c r="Y17" s="155">
        <f>ROUND(Y7/5*$A$17,2)</f>
        <v>5</v>
      </c>
    </row>
    <row r="18" spans="1:25" ht="15" customHeight="1" x14ac:dyDescent="0.15">
      <c r="A18" s="154">
        <v>2</v>
      </c>
      <c r="B18" s="151">
        <f>ROUND(B7*104.29/251,2)</f>
        <v>77.489999999999995</v>
      </c>
      <c r="C18" s="151">
        <f>ROUND(C7*104.29/251,2)</f>
        <v>77.489999999999995</v>
      </c>
      <c r="D18" s="151">
        <f>ROUND(D7*104.29/251,2)</f>
        <v>77.489999999999995</v>
      </c>
      <c r="E18" s="151">
        <f>ROUND(E7*104.29/251,2)</f>
        <v>77.489999999999995</v>
      </c>
      <c r="F18" s="156"/>
      <c r="G18" s="156"/>
      <c r="H18" s="156"/>
      <c r="I18" s="156"/>
      <c r="J18" s="151">
        <f t="shared" ref="J18:W18" si="18">ROUND(J7*104.29/251,2)</f>
        <v>4.1500000000000004</v>
      </c>
      <c r="K18" s="151">
        <f t="shared" si="18"/>
        <v>77.489999999999995</v>
      </c>
      <c r="L18" s="151">
        <f t="shared" si="18"/>
        <v>77.489999999999995</v>
      </c>
      <c r="M18" s="151">
        <f t="shared" si="18"/>
        <v>77.489999999999995</v>
      </c>
      <c r="N18" s="151">
        <f t="shared" si="18"/>
        <v>77.489999999999995</v>
      </c>
      <c r="O18" s="155">
        <f t="shared" si="18"/>
        <v>0.42</v>
      </c>
      <c r="P18" s="155">
        <f t="shared" si="18"/>
        <v>0.42</v>
      </c>
      <c r="Q18" s="155">
        <f t="shared" si="18"/>
        <v>0.42</v>
      </c>
      <c r="R18" s="155">
        <f t="shared" si="18"/>
        <v>0.42</v>
      </c>
      <c r="S18" s="155">
        <f t="shared" si="18"/>
        <v>0.42</v>
      </c>
      <c r="T18" s="155">
        <f t="shared" si="18"/>
        <v>0.42</v>
      </c>
      <c r="U18" s="155">
        <f t="shared" si="18"/>
        <v>0.42</v>
      </c>
      <c r="V18" s="155">
        <f t="shared" si="18"/>
        <v>0.42</v>
      </c>
      <c r="W18" s="155">
        <f t="shared" si="18"/>
        <v>0.42</v>
      </c>
      <c r="X18" s="156"/>
      <c r="Y18" s="155">
        <f>ROUND(Y7*104.29/251,2)</f>
        <v>4.1500000000000004</v>
      </c>
    </row>
    <row r="19" spans="1:25" ht="15" customHeight="1" x14ac:dyDescent="0.15">
      <c r="A19" s="154">
        <v>1</v>
      </c>
      <c r="B19" s="155">
        <f>ROUND(B7*52.14/251,2)</f>
        <v>38.74</v>
      </c>
      <c r="C19" s="155">
        <f>ROUND(C7*52.14/251,2)</f>
        <v>38.74</v>
      </c>
      <c r="D19" s="155">
        <f>ROUND(D7*52.14/251,2)</f>
        <v>38.74</v>
      </c>
      <c r="E19" s="151">
        <f>ROUND(E7*52.14/251,2)</f>
        <v>38.74</v>
      </c>
      <c r="F19" s="156"/>
      <c r="G19" s="156"/>
      <c r="H19" s="156"/>
      <c r="I19" s="156"/>
      <c r="J19" s="155">
        <f t="shared" ref="J19:W19" si="19">ROUND(J7*52.14/251,2)</f>
        <v>2.08</v>
      </c>
      <c r="K19" s="155">
        <f t="shared" si="19"/>
        <v>38.74</v>
      </c>
      <c r="L19" s="155">
        <f t="shared" si="19"/>
        <v>38.74</v>
      </c>
      <c r="M19" s="155">
        <f t="shared" si="19"/>
        <v>38.74</v>
      </c>
      <c r="N19" s="155">
        <f t="shared" si="19"/>
        <v>38.74</v>
      </c>
      <c r="O19" s="155">
        <f t="shared" si="19"/>
        <v>0.21</v>
      </c>
      <c r="P19" s="155">
        <f t="shared" si="19"/>
        <v>0.21</v>
      </c>
      <c r="Q19" s="155">
        <f t="shared" si="19"/>
        <v>0.21</v>
      </c>
      <c r="R19" s="155">
        <f t="shared" si="19"/>
        <v>0.21</v>
      </c>
      <c r="S19" s="155">
        <f t="shared" si="19"/>
        <v>0.21</v>
      </c>
      <c r="T19" s="155">
        <f t="shared" si="19"/>
        <v>0.21</v>
      </c>
      <c r="U19" s="155">
        <f t="shared" si="19"/>
        <v>0.21</v>
      </c>
      <c r="V19" s="155">
        <f t="shared" si="19"/>
        <v>0.21</v>
      </c>
      <c r="W19" s="155">
        <f t="shared" si="19"/>
        <v>0.21</v>
      </c>
      <c r="X19" s="156"/>
      <c r="Y19" s="155">
        <f>ROUND(Y7*52.14/251,2)</f>
        <v>2.08</v>
      </c>
    </row>
    <row r="20" spans="1:25" ht="15" customHeight="1" x14ac:dyDescent="0.15">
      <c r="A20" s="154">
        <v>0.5</v>
      </c>
      <c r="B20" s="155">
        <f>ROUND(B7*26.07/251,2)</f>
        <v>19.37</v>
      </c>
      <c r="C20" s="155">
        <f>ROUND(C7*26.07/251,2)</f>
        <v>19.37</v>
      </c>
      <c r="D20" s="155">
        <f>ROUND(D7*26.07/251,2)</f>
        <v>19.37</v>
      </c>
      <c r="E20" s="155">
        <f>ROUND(E7*26.07/251,2)</f>
        <v>19.37</v>
      </c>
      <c r="F20" s="156"/>
      <c r="G20" s="156"/>
      <c r="H20" s="156"/>
      <c r="I20" s="156"/>
      <c r="J20" s="155">
        <f t="shared" ref="J20:W20" si="20">ROUND(J7*26.07/251,2)</f>
        <v>1.04</v>
      </c>
      <c r="K20" s="155">
        <f t="shared" si="20"/>
        <v>19.37</v>
      </c>
      <c r="L20" s="155">
        <f t="shared" si="20"/>
        <v>19.37</v>
      </c>
      <c r="M20" s="155">
        <f t="shared" si="20"/>
        <v>19.37</v>
      </c>
      <c r="N20" s="155">
        <f t="shared" si="20"/>
        <v>19.37</v>
      </c>
      <c r="O20" s="155">
        <f t="shared" si="20"/>
        <v>0.1</v>
      </c>
      <c r="P20" s="155">
        <f t="shared" si="20"/>
        <v>0.1</v>
      </c>
      <c r="Q20" s="155">
        <f t="shared" si="20"/>
        <v>0.1</v>
      </c>
      <c r="R20" s="155">
        <f t="shared" si="20"/>
        <v>0.1</v>
      </c>
      <c r="S20" s="155">
        <f t="shared" si="20"/>
        <v>0.1</v>
      </c>
      <c r="T20" s="155">
        <f t="shared" si="20"/>
        <v>0.1</v>
      </c>
      <c r="U20" s="155">
        <f t="shared" si="20"/>
        <v>0.1</v>
      </c>
      <c r="V20" s="155">
        <f t="shared" si="20"/>
        <v>0.1</v>
      </c>
      <c r="W20" s="155">
        <f t="shared" si="20"/>
        <v>0.1</v>
      </c>
      <c r="X20" s="156"/>
      <c r="Y20" s="155">
        <f>ROUND(Y7*26.07/251,2)</f>
        <v>1.04</v>
      </c>
    </row>
    <row r="21" spans="1:25" ht="15" customHeight="1" x14ac:dyDescent="0.15">
      <c r="A21" s="154" t="s">
        <v>151</v>
      </c>
      <c r="B21" s="157">
        <f t="shared" ref="B21:I21" si="21">ROUND(11*2,2)</f>
        <v>22</v>
      </c>
      <c r="C21" s="157">
        <f t="shared" si="21"/>
        <v>22</v>
      </c>
      <c r="D21" s="157">
        <f t="shared" si="21"/>
        <v>22</v>
      </c>
      <c r="E21" s="157">
        <f t="shared" si="21"/>
        <v>22</v>
      </c>
      <c r="F21" s="157">
        <f t="shared" si="21"/>
        <v>22</v>
      </c>
      <c r="G21" s="157">
        <f t="shared" si="21"/>
        <v>22</v>
      </c>
      <c r="H21" s="157">
        <f t="shared" si="21"/>
        <v>22</v>
      </c>
      <c r="I21" s="157">
        <f t="shared" si="21"/>
        <v>22</v>
      </c>
      <c r="J21" s="157">
        <v>2</v>
      </c>
      <c r="K21" s="157">
        <f t="shared" ref="K21:X21" si="22">ROUND(11*2,2)</f>
        <v>22</v>
      </c>
      <c r="L21" s="157">
        <f t="shared" si="22"/>
        <v>22</v>
      </c>
      <c r="M21" s="157">
        <f t="shared" si="22"/>
        <v>22</v>
      </c>
      <c r="N21" s="157">
        <f t="shared" si="22"/>
        <v>22</v>
      </c>
      <c r="O21" s="157">
        <f t="shared" si="22"/>
        <v>22</v>
      </c>
      <c r="P21" s="157">
        <f t="shared" si="22"/>
        <v>22</v>
      </c>
      <c r="Q21" s="157">
        <f t="shared" si="22"/>
        <v>22</v>
      </c>
      <c r="R21" s="157">
        <f t="shared" si="22"/>
        <v>22</v>
      </c>
      <c r="S21" s="157">
        <f t="shared" si="22"/>
        <v>22</v>
      </c>
      <c r="T21" s="157">
        <f t="shared" si="22"/>
        <v>22</v>
      </c>
      <c r="U21" s="157">
        <f t="shared" si="22"/>
        <v>22</v>
      </c>
      <c r="V21" s="157">
        <f t="shared" si="22"/>
        <v>22</v>
      </c>
      <c r="W21" s="157">
        <f t="shared" si="22"/>
        <v>22</v>
      </c>
      <c r="X21" s="157">
        <f t="shared" si="22"/>
        <v>22</v>
      </c>
      <c r="Y21" s="157">
        <f t="shared" ref="Y21" si="23">ROUND(11*2,2)</f>
        <v>22</v>
      </c>
    </row>
    <row r="22" spans="1:25" ht="15" customHeight="1" x14ac:dyDescent="0.15">
      <c r="A22" s="154" t="s">
        <v>152</v>
      </c>
      <c r="B22" s="157">
        <f t="shared" ref="B22:I22" si="24">ROUND(11*1,2)</f>
        <v>11</v>
      </c>
      <c r="C22" s="157">
        <f t="shared" si="24"/>
        <v>11</v>
      </c>
      <c r="D22" s="157">
        <f t="shared" si="24"/>
        <v>11</v>
      </c>
      <c r="E22" s="157">
        <f t="shared" si="24"/>
        <v>11</v>
      </c>
      <c r="F22" s="157">
        <f t="shared" si="24"/>
        <v>11</v>
      </c>
      <c r="G22" s="157">
        <f t="shared" si="24"/>
        <v>11</v>
      </c>
      <c r="H22" s="157">
        <f t="shared" si="24"/>
        <v>11</v>
      </c>
      <c r="I22" s="157">
        <f t="shared" si="24"/>
        <v>11</v>
      </c>
      <c r="J22" s="157">
        <v>1</v>
      </c>
      <c r="K22" s="157">
        <f t="shared" ref="K22:X22" si="25">ROUND(11*1,2)</f>
        <v>11</v>
      </c>
      <c r="L22" s="157">
        <f t="shared" si="25"/>
        <v>11</v>
      </c>
      <c r="M22" s="157">
        <f t="shared" si="25"/>
        <v>11</v>
      </c>
      <c r="N22" s="157">
        <f t="shared" si="25"/>
        <v>11</v>
      </c>
      <c r="O22" s="157">
        <f t="shared" si="25"/>
        <v>11</v>
      </c>
      <c r="P22" s="157">
        <f t="shared" si="25"/>
        <v>11</v>
      </c>
      <c r="Q22" s="157">
        <f t="shared" si="25"/>
        <v>11</v>
      </c>
      <c r="R22" s="157">
        <f t="shared" si="25"/>
        <v>11</v>
      </c>
      <c r="S22" s="157">
        <f t="shared" si="25"/>
        <v>11</v>
      </c>
      <c r="T22" s="157">
        <f t="shared" si="25"/>
        <v>11</v>
      </c>
      <c r="U22" s="157">
        <f t="shared" si="25"/>
        <v>11</v>
      </c>
      <c r="V22" s="157">
        <f t="shared" si="25"/>
        <v>11</v>
      </c>
      <c r="W22" s="157">
        <f t="shared" si="25"/>
        <v>11</v>
      </c>
      <c r="X22" s="157">
        <f t="shared" si="25"/>
        <v>11</v>
      </c>
      <c r="Y22" s="157">
        <f t="shared" ref="Y22" si="26">ROUND(11*1,2)</f>
        <v>11</v>
      </c>
    </row>
    <row r="23" spans="1:25" ht="15" customHeight="1" x14ac:dyDescent="0.15">
      <c r="A23" s="154" t="s">
        <v>153</v>
      </c>
      <c r="B23" s="155">
        <v>6</v>
      </c>
      <c r="C23" s="155">
        <v>6</v>
      </c>
      <c r="D23" s="155">
        <v>6</v>
      </c>
      <c r="E23" s="155">
        <v>6</v>
      </c>
      <c r="F23" s="155">
        <v>6</v>
      </c>
      <c r="G23" s="155">
        <v>6</v>
      </c>
      <c r="H23" s="155">
        <v>6</v>
      </c>
      <c r="I23" s="155">
        <v>6</v>
      </c>
      <c r="J23" s="156"/>
      <c r="K23" s="155">
        <v>6</v>
      </c>
      <c r="L23" s="155">
        <v>6</v>
      </c>
      <c r="M23" s="155">
        <v>6</v>
      </c>
      <c r="N23" s="155">
        <v>6</v>
      </c>
      <c r="O23" s="155">
        <v>6</v>
      </c>
      <c r="P23" s="155">
        <v>6</v>
      </c>
      <c r="Q23" s="155">
        <v>6</v>
      </c>
      <c r="R23" s="155">
        <v>6</v>
      </c>
      <c r="S23" s="155">
        <v>6</v>
      </c>
      <c r="T23" s="155">
        <v>6</v>
      </c>
      <c r="U23" s="155">
        <v>6</v>
      </c>
      <c r="V23" s="155">
        <v>6</v>
      </c>
      <c r="W23" s="155">
        <v>6</v>
      </c>
      <c r="X23" s="155">
        <v>6</v>
      </c>
      <c r="Y23" s="155">
        <v>6</v>
      </c>
    </row>
    <row r="24" spans="1:25" ht="15" customHeight="1" x14ac:dyDescent="0.15">
      <c r="A24" s="154" t="s">
        <v>154</v>
      </c>
      <c r="B24" s="155">
        <v>5</v>
      </c>
      <c r="C24" s="155">
        <v>5</v>
      </c>
      <c r="D24" s="155">
        <v>5</v>
      </c>
      <c r="E24" s="155">
        <v>5</v>
      </c>
      <c r="F24" s="155">
        <v>5</v>
      </c>
      <c r="G24" s="155">
        <v>5</v>
      </c>
      <c r="H24" s="155">
        <v>5</v>
      </c>
      <c r="I24" s="155">
        <v>5</v>
      </c>
      <c r="J24" s="156"/>
      <c r="K24" s="155">
        <v>5</v>
      </c>
      <c r="L24" s="155">
        <v>5</v>
      </c>
      <c r="M24" s="155">
        <v>5</v>
      </c>
      <c r="N24" s="155">
        <v>5</v>
      </c>
      <c r="O24" s="155">
        <v>5</v>
      </c>
      <c r="P24" s="155">
        <v>5</v>
      </c>
      <c r="Q24" s="155">
        <v>5</v>
      </c>
      <c r="R24" s="155">
        <v>5</v>
      </c>
      <c r="S24" s="155">
        <v>5</v>
      </c>
      <c r="T24" s="155">
        <v>5</v>
      </c>
      <c r="U24" s="155">
        <v>5</v>
      </c>
      <c r="V24" s="155">
        <v>5</v>
      </c>
      <c r="W24" s="155">
        <v>5</v>
      </c>
      <c r="X24" s="155">
        <v>5</v>
      </c>
      <c r="Y24" s="155">
        <v>5</v>
      </c>
    </row>
    <row r="25" spans="1:25" ht="15" customHeight="1" x14ac:dyDescent="0.15">
      <c r="A25" s="154" t="s">
        <v>155</v>
      </c>
      <c r="B25" s="155">
        <v>4</v>
      </c>
      <c r="C25" s="155">
        <v>4</v>
      </c>
      <c r="D25" s="155">
        <v>4</v>
      </c>
      <c r="E25" s="155">
        <v>4</v>
      </c>
      <c r="F25" s="155">
        <v>4</v>
      </c>
      <c r="G25" s="155">
        <v>4</v>
      </c>
      <c r="H25" s="155">
        <v>4</v>
      </c>
      <c r="I25" s="155">
        <v>4</v>
      </c>
      <c r="J25" s="156"/>
      <c r="K25" s="155">
        <v>4</v>
      </c>
      <c r="L25" s="155">
        <v>4</v>
      </c>
      <c r="M25" s="155">
        <v>4</v>
      </c>
      <c r="N25" s="155">
        <v>4</v>
      </c>
      <c r="O25" s="155">
        <v>4</v>
      </c>
      <c r="P25" s="155">
        <v>4</v>
      </c>
      <c r="Q25" s="155">
        <v>4</v>
      </c>
      <c r="R25" s="155">
        <v>4</v>
      </c>
      <c r="S25" s="155">
        <v>4</v>
      </c>
      <c r="T25" s="155">
        <v>4</v>
      </c>
      <c r="U25" s="155">
        <v>4</v>
      </c>
      <c r="V25" s="155">
        <v>4</v>
      </c>
      <c r="W25" s="155">
        <v>4</v>
      </c>
      <c r="X25" s="155">
        <v>4</v>
      </c>
      <c r="Y25" s="155">
        <v>4</v>
      </c>
    </row>
    <row r="26" spans="1:25" ht="15" customHeight="1" x14ac:dyDescent="0.15">
      <c r="A26" s="154" t="s">
        <v>156</v>
      </c>
      <c r="B26" s="155">
        <v>3</v>
      </c>
      <c r="C26" s="155">
        <v>3</v>
      </c>
      <c r="D26" s="155">
        <v>3</v>
      </c>
      <c r="E26" s="155">
        <v>3</v>
      </c>
      <c r="F26" s="155">
        <v>3</v>
      </c>
      <c r="G26" s="155">
        <v>3</v>
      </c>
      <c r="H26" s="155">
        <v>3</v>
      </c>
      <c r="I26" s="155">
        <v>3</v>
      </c>
      <c r="J26" s="156"/>
      <c r="K26" s="155">
        <v>3</v>
      </c>
      <c r="L26" s="155">
        <v>3</v>
      </c>
      <c r="M26" s="155">
        <v>3</v>
      </c>
      <c r="N26" s="155">
        <v>3</v>
      </c>
      <c r="O26" s="155">
        <v>3</v>
      </c>
      <c r="P26" s="155">
        <v>3</v>
      </c>
      <c r="Q26" s="155">
        <v>3</v>
      </c>
      <c r="R26" s="155">
        <v>3</v>
      </c>
      <c r="S26" s="155">
        <v>3</v>
      </c>
      <c r="T26" s="155">
        <v>3</v>
      </c>
      <c r="U26" s="155">
        <v>3</v>
      </c>
      <c r="V26" s="155">
        <v>3</v>
      </c>
      <c r="W26" s="155">
        <v>3</v>
      </c>
      <c r="X26" s="155">
        <v>3</v>
      </c>
      <c r="Y26" s="155">
        <v>3</v>
      </c>
    </row>
    <row r="27" spans="1:25" ht="15" customHeight="1" x14ac:dyDescent="0.15">
      <c r="A27" s="154" t="s">
        <v>157</v>
      </c>
      <c r="B27" s="155">
        <v>2</v>
      </c>
      <c r="C27" s="155">
        <v>2</v>
      </c>
      <c r="D27" s="155">
        <v>2</v>
      </c>
      <c r="E27" s="155">
        <v>2</v>
      </c>
      <c r="F27" s="155">
        <v>2</v>
      </c>
      <c r="G27" s="155">
        <v>2</v>
      </c>
      <c r="H27" s="155">
        <v>2</v>
      </c>
      <c r="I27" s="155">
        <v>2</v>
      </c>
      <c r="J27" s="156"/>
      <c r="K27" s="155">
        <v>2</v>
      </c>
      <c r="L27" s="155">
        <v>2</v>
      </c>
      <c r="M27" s="155">
        <v>2</v>
      </c>
      <c r="N27" s="155">
        <v>2</v>
      </c>
      <c r="O27" s="155">
        <v>2</v>
      </c>
      <c r="P27" s="155">
        <v>2</v>
      </c>
      <c r="Q27" s="155">
        <v>2</v>
      </c>
      <c r="R27" s="155">
        <v>2</v>
      </c>
      <c r="S27" s="155">
        <v>2</v>
      </c>
      <c r="T27" s="155">
        <v>2</v>
      </c>
      <c r="U27" s="155">
        <v>2</v>
      </c>
      <c r="V27" s="155">
        <v>2</v>
      </c>
      <c r="W27" s="155">
        <v>2</v>
      </c>
      <c r="X27" s="155">
        <v>2</v>
      </c>
      <c r="Y27" s="155">
        <v>2</v>
      </c>
    </row>
    <row r="28" spans="1:25" ht="15" customHeight="1" x14ac:dyDescent="0.15">
      <c r="A28" s="154" t="s">
        <v>158</v>
      </c>
      <c r="B28" s="155">
        <v>1</v>
      </c>
      <c r="C28" s="155">
        <v>1</v>
      </c>
      <c r="D28" s="155">
        <v>1</v>
      </c>
      <c r="E28" s="151">
        <v>1</v>
      </c>
      <c r="F28" s="151">
        <v>1</v>
      </c>
      <c r="G28" s="151">
        <v>1</v>
      </c>
      <c r="H28" s="151">
        <v>1</v>
      </c>
      <c r="I28" s="151">
        <v>1</v>
      </c>
      <c r="J28" s="156"/>
      <c r="K28" s="155">
        <v>1</v>
      </c>
      <c r="L28" s="155">
        <v>1</v>
      </c>
      <c r="M28" s="155">
        <v>1</v>
      </c>
      <c r="N28" s="155">
        <v>1</v>
      </c>
      <c r="O28" s="151">
        <v>1</v>
      </c>
      <c r="P28" s="151">
        <v>1</v>
      </c>
      <c r="Q28" s="151">
        <v>1</v>
      </c>
      <c r="R28" s="151">
        <v>1</v>
      </c>
      <c r="S28" s="151">
        <v>1</v>
      </c>
      <c r="T28" s="151">
        <v>1</v>
      </c>
      <c r="U28" s="155">
        <v>1</v>
      </c>
      <c r="V28" s="155">
        <v>1</v>
      </c>
      <c r="W28" s="155">
        <v>1</v>
      </c>
      <c r="X28" s="155">
        <v>1</v>
      </c>
      <c r="Y28" s="155">
        <v>1</v>
      </c>
    </row>
    <row r="29" spans="1:25" ht="15" customHeight="1" x14ac:dyDescent="0.15">
      <c r="A29" s="158" t="s">
        <v>159</v>
      </c>
      <c r="B29" s="155">
        <v>0.5</v>
      </c>
      <c r="C29" s="155">
        <v>0.5</v>
      </c>
      <c r="D29" s="155">
        <v>0.5</v>
      </c>
      <c r="E29" s="155">
        <v>0.5</v>
      </c>
      <c r="F29" s="155">
        <v>0.5</v>
      </c>
      <c r="G29" s="155">
        <v>0.5</v>
      </c>
      <c r="H29" s="155">
        <v>0.5</v>
      </c>
      <c r="I29" s="155">
        <v>0.5</v>
      </c>
      <c r="J29" s="156"/>
      <c r="K29" s="155">
        <v>0.5</v>
      </c>
      <c r="L29" s="155">
        <v>0.5</v>
      </c>
      <c r="M29" s="155">
        <v>0.5</v>
      </c>
      <c r="N29" s="155">
        <v>0.5</v>
      </c>
      <c r="O29" s="155">
        <v>0.5</v>
      </c>
      <c r="P29" s="155">
        <v>0.5</v>
      </c>
      <c r="Q29" s="155">
        <v>0.5</v>
      </c>
      <c r="R29" s="155">
        <v>0.5</v>
      </c>
      <c r="S29" s="155">
        <v>0.5</v>
      </c>
      <c r="T29" s="155">
        <v>0.5</v>
      </c>
      <c r="U29" s="155">
        <v>0.5</v>
      </c>
      <c r="V29" s="155">
        <v>0.5</v>
      </c>
      <c r="W29" s="155">
        <v>0.5</v>
      </c>
      <c r="X29" s="155">
        <v>0.5</v>
      </c>
      <c r="Y29" s="155">
        <v>0.5</v>
      </c>
    </row>
    <row r="30" spans="1:25" ht="15" customHeight="1" x14ac:dyDescent="0.15">
      <c r="A30" s="158">
        <v>0</v>
      </c>
      <c r="B30" s="151">
        <v>0</v>
      </c>
      <c r="C30" s="155">
        <v>0</v>
      </c>
      <c r="D30" s="151">
        <v>0</v>
      </c>
      <c r="E30" s="151">
        <v>0</v>
      </c>
      <c r="F30" s="159"/>
      <c r="G30" s="156"/>
      <c r="H30" s="159"/>
      <c r="I30" s="159"/>
      <c r="J30" s="151">
        <v>0</v>
      </c>
      <c r="K30" s="151">
        <v>0</v>
      </c>
      <c r="L30" s="151">
        <v>0</v>
      </c>
      <c r="M30" s="151">
        <v>0</v>
      </c>
      <c r="N30" s="151">
        <v>0</v>
      </c>
      <c r="O30" s="155">
        <v>0</v>
      </c>
      <c r="P30" s="155">
        <v>0</v>
      </c>
      <c r="Q30" s="155">
        <v>0</v>
      </c>
      <c r="R30" s="155">
        <v>0</v>
      </c>
      <c r="S30" s="155">
        <v>0</v>
      </c>
      <c r="T30" s="155">
        <v>0</v>
      </c>
      <c r="U30" s="151">
        <v>0</v>
      </c>
      <c r="V30" s="151">
        <v>0</v>
      </c>
      <c r="W30" s="151">
        <v>0</v>
      </c>
      <c r="X30" s="159"/>
      <c r="Y30" s="151">
        <v>0</v>
      </c>
    </row>
    <row r="31" spans="1:25" ht="15" customHeight="1" x14ac:dyDescent="0.15">
      <c r="A31" s="158" t="s">
        <v>161</v>
      </c>
      <c r="B31" s="156"/>
      <c r="C31" s="156"/>
      <c r="D31" s="156"/>
      <c r="E31" s="156"/>
      <c r="F31" s="156"/>
      <c r="G31" s="156"/>
      <c r="H31" s="156"/>
      <c r="I31" s="156"/>
      <c r="J31" s="156"/>
      <c r="K31" s="156"/>
      <c r="L31" s="156"/>
      <c r="M31" s="156"/>
      <c r="N31" s="156"/>
      <c r="O31" s="156"/>
      <c r="P31" s="156"/>
      <c r="Q31" s="156"/>
      <c r="R31" s="156"/>
      <c r="S31" s="156"/>
      <c r="T31" s="156"/>
      <c r="U31" s="155">
        <f>U7</f>
        <v>1</v>
      </c>
      <c r="V31" s="151">
        <f>V7</f>
        <v>1</v>
      </c>
      <c r="W31" s="151">
        <f>W7</f>
        <v>1</v>
      </c>
      <c r="X31" s="155">
        <f>X7</f>
        <v>1</v>
      </c>
      <c r="Y31" s="151">
        <f>Y7</f>
        <v>10</v>
      </c>
    </row>
  </sheetData>
  <sheetProtection algorithmName="SHA-512" hashValue="JGidkENr59HN+POqFA3kjIfmJbvH7bJ7t/OJAQ5k1in8yVSxeS5KIEyq91+I7Dec998UInnvTuLHycBiXWmevA==" saltValue="JMFVHt1O0SuQoEh95X7sfw==" spinCount="100000" sheet="1" objects="1" scenarios="1"/>
  <mergeCells count="1">
    <mergeCell ref="E1:H2"/>
  </mergeCells>
  <dataValidations count="2">
    <dataValidation type="textLength" operator="equal" allowBlank="1" showInputMessage="1" showErrorMessage="1" prompt="Reinigung erfolgt 1 Mal monatlich." sqref="A22" xr:uid="{00000000-0002-0000-1800-000000000000}">
      <formula1>2</formula1>
    </dataValidation>
    <dataValidation type="textLength" operator="equal" allowBlank="1" showInputMessage="1" showErrorMessage="1" prompt="Reinigung erfolgt 2 Mal monatlich." sqref="A21" xr:uid="{00000000-0002-0000-1800-000001000000}">
      <formula1>2</formula1>
    </dataValidation>
  </dataValidations>
  <hyperlinks>
    <hyperlink ref="I1" display="Zurück zum Inhaltsverzeichnis" xr:uid="{00000000-0004-0000-1800-000000000000}"/>
  </hyperlinks>
  <printOptions horizontalCentered="1"/>
  <pageMargins left="0.78740157480314965" right="0.78740157480314965" top="0.98425196850393704" bottom="0.98425196850393704" header="0.51181102362204722" footer="0.51181102362204722"/>
  <pageSetup paperSize="9" scale="60" orientation="landscape" r:id="rId1"/>
  <headerFooter alignWithMargins="0">
    <oddHeader>&amp;L&amp;F</oddHeader>
    <oddFooter>&amp;LLandratsamt Fürstenfeldbruck&amp;CSeite &amp;P von &amp;N&amp;RReinigungstage</oddFooter>
  </headerFooter>
  <colBreaks count="1" manualBreakCount="1">
    <brk id="13"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41985" r:id="rId4" name="Check Box 1">
              <controlPr defaultSize="0" autoLine="0" autoPict="0" altText="Hinweis">
                <anchor moveWithCells="1">
                  <from>
                    <xdr:col>3</xdr:col>
                    <xdr:colOff>85725</xdr:colOff>
                    <xdr:row>0</xdr:row>
                    <xdr:rowOff>247650</xdr:rowOff>
                  </from>
                  <to>
                    <xdr:col>3</xdr:col>
                    <xdr:colOff>809625</xdr:colOff>
                    <xdr:row>1</xdr:row>
                    <xdr:rowOff>114300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D67B3E56-A9AA-443A-BF65-173AB6BE0C4D}">
  <ds:schemaRefs>
    <ds:schemaRef ds:uri="http://www.w3.org/2001/XMLSchema"/>
    <ds:schemaRef ds:uri="http://microsoft.data.visualization.engine.tours/1.0"/>
  </ds:schemaRefs>
</ds:datastoreItem>
</file>

<file path=customXml/itemProps2.xml><?xml version="1.0" encoding="utf-8"?>
<ds:datastoreItem xmlns:ds="http://schemas.openxmlformats.org/officeDocument/2006/customXml" ds:itemID="{76F40F56-8083-4478-9D8F-A04379D50268}">
  <ds:schemaRefs>
    <ds:schemaRef ds:uri="http://www.w3.org/2001/XMLSchema"/>
    <ds:schemaRef ds:uri="http://microsoft.data.visualization.Client.Excel/1.0"/>
  </ds:schemaRefs>
</ds:datastoreItem>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Arbeitsblätter</vt:lpstr>
      </vt:variant>
      <vt:variant>
        <vt:i4>25</vt:i4>
      </vt:variant>
      <vt:variant>
        <vt:lpstr>Benannte Bereiche</vt:lpstr>
      </vt:variant>
      <vt:variant>
        <vt:i4>41</vt:i4>
      </vt:variant>
    </vt:vector>
  </HeadingPairs>
  <TitlesOfParts>
    <vt:vector size="66" baseType="lpstr">
      <vt:lpstr>Inhaltsverzeichnis</vt:lpstr>
      <vt:lpstr>Preisübersicht</vt:lpstr>
      <vt:lpstr>Preisübersicht (nach Bedarf)</vt:lpstr>
      <vt:lpstr>SVS UnterhaltsRG</vt:lpstr>
      <vt:lpstr>SVS GrundRG</vt:lpstr>
      <vt:lpstr>SVS SonderRG</vt:lpstr>
      <vt:lpstr>Kal Unter RSU GrPav</vt:lpstr>
      <vt:lpstr>Kal Grund RSU GrPav</vt:lpstr>
      <vt:lpstr>Kal Unter RSU HG</vt:lpstr>
      <vt:lpstr>Kal Unter Fer RSU HG</vt:lpstr>
      <vt:lpstr>Kal Unter Bed RSU HG</vt:lpstr>
      <vt:lpstr>Kal Grund RSU HG</vt:lpstr>
      <vt:lpstr>Kal Grund Bed RSU HG</vt:lpstr>
      <vt:lpstr>Kal Unter RSU Nord</vt:lpstr>
      <vt:lpstr>Kal Unter Bed RSU Nord</vt:lpstr>
      <vt:lpstr>Kal Grund RSU Nord</vt:lpstr>
      <vt:lpstr>Kal Unter RSU TH</vt:lpstr>
      <vt:lpstr>Kal Unter Bed RSU TH</vt:lpstr>
      <vt:lpstr>Kal Grund RSU TH</vt:lpstr>
      <vt:lpstr>Kal Sonder RSU TH Bed</vt:lpstr>
      <vt:lpstr>Kal Rohre u Balken Gesamt</vt:lpstr>
      <vt:lpstr>Kal Sonstiges Gesamt</vt:lpstr>
      <vt:lpstr>Kal TeilRG Gesamt</vt:lpstr>
      <vt:lpstr>Kal Pflegefilm Bed</vt:lpstr>
      <vt:lpstr>Reinigungstage</vt:lpstr>
      <vt:lpstr>Inhaltsverzeichnis!Druckbereich</vt:lpstr>
      <vt:lpstr>'Kal Grund Bed RSU HG'!Druckbereich</vt:lpstr>
      <vt:lpstr>'Kal Grund RSU GrPav'!Druckbereich</vt:lpstr>
      <vt:lpstr>'Kal Grund RSU HG'!Druckbereich</vt:lpstr>
      <vt:lpstr>'Kal Grund RSU Nord'!Druckbereich</vt:lpstr>
      <vt:lpstr>'Kal Grund RSU TH'!Druckbereich</vt:lpstr>
      <vt:lpstr>'Kal Pflegefilm Bed'!Druckbereich</vt:lpstr>
      <vt:lpstr>'Kal Rohre u Balken Gesamt'!Druckbereich</vt:lpstr>
      <vt:lpstr>'Kal Sonder RSU TH Bed'!Druckbereich</vt:lpstr>
      <vt:lpstr>'Kal Sonstiges Gesamt'!Druckbereich</vt:lpstr>
      <vt:lpstr>'Kal TeilRG Gesamt'!Druckbereich</vt:lpstr>
      <vt:lpstr>'Kal Unter Bed RSU HG'!Druckbereich</vt:lpstr>
      <vt:lpstr>'Kal Unter Bed RSU Nord'!Druckbereich</vt:lpstr>
      <vt:lpstr>'Kal Unter Bed RSU TH'!Druckbereich</vt:lpstr>
      <vt:lpstr>'Kal Unter Fer RSU HG'!Druckbereich</vt:lpstr>
      <vt:lpstr>'Kal Unter RSU GrPav'!Druckbereich</vt:lpstr>
      <vt:lpstr>'Kal Unter RSU HG'!Druckbereich</vt:lpstr>
      <vt:lpstr>'Kal Unter RSU Nord'!Druckbereich</vt:lpstr>
      <vt:lpstr>'Kal Unter RSU TH'!Druckbereich</vt:lpstr>
      <vt:lpstr>Preisübersicht!Druckbereich</vt:lpstr>
      <vt:lpstr>'Preisübersicht (nach Bedarf)'!Druckbereich</vt:lpstr>
      <vt:lpstr>'SVS GrundRG'!Druckbereich</vt:lpstr>
      <vt:lpstr>'SVS SonderRG'!Druckbereich</vt:lpstr>
      <vt:lpstr>'SVS UnterhaltsRG'!Druckbereich</vt:lpstr>
      <vt:lpstr>'Kal Grund Bed RSU HG'!Drucktitel</vt:lpstr>
      <vt:lpstr>'Kal Grund RSU GrPav'!Drucktitel</vt:lpstr>
      <vt:lpstr>'Kal Grund RSU HG'!Drucktitel</vt:lpstr>
      <vt:lpstr>'Kal Grund RSU Nord'!Drucktitel</vt:lpstr>
      <vt:lpstr>'Kal Grund RSU TH'!Drucktitel</vt:lpstr>
      <vt:lpstr>'Kal Sonder RSU TH Bed'!Drucktitel</vt:lpstr>
      <vt:lpstr>'Kal TeilRG Gesamt'!Drucktitel</vt:lpstr>
      <vt:lpstr>'Kal Unter Bed RSU HG'!Drucktitel</vt:lpstr>
      <vt:lpstr>'Kal Unter Bed RSU Nord'!Drucktitel</vt:lpstr>
      <vt:lpstr>'Kal Unter Bed RSU TH'!Drucktitel</vt:lpstr>
      <vt:lpstr>'Kal Unter Fer RSU HG'!Drucktitel</vt:lpstr>
      <vt:lpstr>'Kal Unter RSU GrPav'!Drucktitel</vt:lpstr>
      <vt:lpstr>'Kal Unter RSU HG'!Drucktitel</vt:lpstr>
      <vt:lpstr>'Kal Unter RSU Nord'!Drucktitel</vt:lpstr>
      <vt:lpstr>'Kal Unter RSU TH'!Drucktitel</vt:lpstr>
      <vt:lpstr>Preisübersicht!Drucktitel</vt:lpstr>
      <vt:lpstr>'Preisübersicht (nach Bedarf)'!Drucktitel</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Oliver Zander</dc:creator>
  <cp:keywords/>
  <dc:description/>
  <cp:lastModifiedBy>Schneller, Angelika</cp:lastModifiedBy>
  <cp:lastPrinted>2026-05-04T09:37:48Z</cp:lastPrinted>
  <dcterms:created xsi:type="dcterms:W3CDTF">2012-06-08T19:50:39Z</dcterms:created>
  <dcterms:modified xsi:type="dcterms:W3CDTF">2026-07-17T09:26:53Z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ad21cca4-380d-4149-a11d-405a40d038e6</vt:lpwstr>
  </property>
</Properties>
</file>